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slrgroup-my.sharepoint.com/personal/skronholm_slrconsulting_com/Documents/Grassy Mountain Mine/100 Supporting Deliverables/032 CPA/10 2020 DOGAMI Table/Comment response submittal drafts/Comment 285 and CPA/"/>
    </mc:Choice>
  </mc:AlternateContent>
  <xr:revisionPtr revIDLastSave="920" documentId="8_{2E704DAE-1E6D-4BBF-B1E5-98AD14C8153A}" xr6:coauthVersionLast="47" xr6:coauthVersionMax="47" xr10:uidLastSave="{ED2EA963-D94D-4CBA-8628-3152AD3FA30F}"/>
  <bookViews>
    <workbookView xWindow="28680" yWindow="-1155" windowWidth="29040" windowHeight="15840" xr2:uid="{9D9FB815-4778-4FBB-AD3C-53C5CF048B56}"/>
  </bookViews>
  <sheets>
    <sheet name="Sheet1" sheetId="1" r:id="rId1"/>
  </sheets>
  <definedNames>
    <definedName name="_xlnm._FilterDatabase" localSheetId="0" hidden="1">Sheet1!$B$1:$L$69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 i="1" l="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alcChain>
</file>

<file path=xl/sharedStrings.xml><?xml version="1.0" encoding="utf-8"?>
<sst xmlns="http://schemas.openxmlformats.org/spreadsheetml/2006/main" count="488" uniqueCount="356">
  <si>
    <t>A</t>
  </si>
  <si>
    <t>B1</t>
  </si>
  <si>
    <t>B10</t>
  </si>
  <si>
    <t>B11</t>
  </si>
  <si>
    <t>B12</t>
  </si>
  <si>
    <t>B13</t>
  </si>
  <si>
    <t>B14</t>
  </si>
  <si>
    <t>B15</t>
  </si>
  <si>
    <t>B16</t>
  </si>
  <si>
    <t>B17</t>
  </si>
  <si>
    <t>B18a</t>
  </si>
  <si>
    <t>B18b</t>
  </si>
  <si>
    <t>B18c</t>
  </si>
  <si>
    <t>B19</t>
  </si>
  <si>
    <t>B2</t>
  </si>
  <si>
    <t>B20</t>
  </si>
  <si>
    <t>B21</t>
  </si>
  <si>
    <t>B22</t>
  </si>
  <si>
    <t>B23</t>
  </si>
  <si>
    <t>B3</t>
  </si>
  <si>
    <t>B4</t>
  </si>
  <si>
    <t>B5</t>
  </si>
  <si>
    <t>B6</t>
  </si>
  <si>
    <t>B7</t>
  </si>
  <si>
    <t>B8</t>
  </si>
  <si>
    <t>B9</t>
  </si>
  <si>
    <t>C1</t>
  </si>
  <si>
    <t>C2</t>
  </si>
  <si>
    <t>C4</t>
  </si>
  <si>
    <t>C3</t>
  </si>
  <si>
    <t>C5</t>
  </si>
  <si>
    <t>C6</t>
  </si>
  <si>
    <t>D10</t>
  </si>
  <si>
    <t>D12</t>
  </si>
  <si>
    <t>D8</t>
  </si>
  <si>
    <t>D11</t>
  </si>
  <si>
    <t>D2</t>
  </si>
  <si>
    <t>D5</t>
  </si>
  <si>
    <t>D1</t>
  </si>
  <si>
    <t>D16</t>
  </si>
  <si>
    <t>D17</t>
  </si>
  <si>
    <t>D4</t>
  </si>
  <si>
    <t>D15</t>
  </si>
  <si>
    <t>D3</t>
  </si>
  <si>
    <t>D9</t>
  </si>
  <si>
    <t>D6</t>
  </si>
  <si>
    <t>D13</t>
  </si>
  <si>
    <t>D14</t>
  </si>
  <si>
    <t>--</t>
  </si>
  <si>
    <t>E1</t>
  </si>
  <si>
    <t>D7</t>
  </si>
  <si>
    <t>F</t>
  </si>
  <si>
    <t>H</t>
  </si>
  <si>
    <t>Patented / Unpatented Mining Claims</t>
  </si>
  <si>
    <t>Air Quality Resources Baseline Report</t>
  </si>
  <si>
    <t>Noise Baseline Report</t>
  </si>
  <si>
    <t>Oregon Natural Heritage Resources Baseline Report</t>
  </si>
  <si>
    <t>Outstanding Natural Areas Baseline Report</t>
  </si>
  <si>
    <t>Recreation Baseline Report</t>
  </si>
  <si>
    <t>Socioeconomics Baseline Report</t>
  </si>
  <si>
    <t>Surface Water Baseline Report</t>
  </si>
  <si>
    <t>Terrestrial Vegetation Baseline Report</t>
  </si>
  <si>
    <t>Transportation Baseline Report</t>
  </si>
  <si>
    <t xml:space="preserve">Transportation Baseline Traffic </t>
  </si>
  <si>
    <t>Transportation Baseline Trip Generation </t>
  </si>
  <si>
    <t>Visual Resources Baseline Report</t>
  </si>
  <si>
    <t>Aquatic Resources Baseline Report</t>
  </si>
  <si>
    <t>Wild, Scenic, or Recreational Rivers Baseline Report</t>
  </si>
  <si>
    <t>Wildlife Resources Baseline Report</t>
  </si>
  <si>
    <t>Areas of Critical Environmental Concern Research Natural Areas Baseline Report</t>
  </si>
  <si>
    <t>A Cultural Resource Inventory of 830 Acres for the Grassy Mountain Mine Project - withheld from public review</t>
  </si>
  <si>
    <t>Environmental Justice Baseline Report</t>
  </si>
  <si>
    <t>Baseline Geochemical Characterization Report</t>
  </si>
  <si>
    <t>Geology and Soils Baseline Report</t>
  </si>
  <si>
    <t>Grazing Management Baseline Report</t>
  </si>
  <si>
    <t>Grassy Mountain Gold Project Baseline Groundwater Reports</t>
  </si>
  <si>
    <t>Road Design Report</t>
  </si>
  <si>
    <t>Portal Design Report</t>
  </si>
  <si>
    <t>Detailed Design Tailings Storage Facility and Temporary Waste Rock Storage Facility</t>
  </si>
  <si>
    <t>Mill Design Report</t>
  </si>
  <si>
    <t>Well Field Design Report</t>
  </si>
  <si>
    <t>Wastewater Facilities Preliminary Engineering Report</t>
  </si>
  <si>
    <t>Calico – Grassy Mountain 34.5kV Line</t>
  </si>
  <si>
    <t>Interim Management Plan </t>
  </si>
  <si>
    <t>Monitoring Proposal for Groundwater and Facilities</t>
  </si>
  <si>
    <t>Cyanide Management Plan</t>
  </si>
  <si>
    <t>Inventory of Project Monitoring Plans</t>
  </si>
  <si>
    <t>Tailings Chemical Monitoring Plan</t>
  </si>
  <si>
    <t>Project Quality Assurance Plan – Processing</t>
  </si>
  <si>
    <t>Reclamation Plan</t>
  </si>
  <si>
    <t>Inadvertent Discovery Plan </t>
  </si>
  <si>
    <t>Noxious Weed Monitoring and Control Plan</t>
  </si>
  <si>
    <t>Stormwater Pollution Control Plan</t>
  </si>
  <si>
    <t>Wildlife Mitigation Plan</t>
  </si>
  <si>
    <t>Waste Management Plan</t>
  </si>
  <si>
    <t>Petroleum-Contaminated Soil Management Plan</t>
  </si>
  <si>
    <t>Emergency Response Plan</t>
  </si>
  <si>
    <t>Safety Training Plan</t>
  </si>
  <si>
    <t>Wildlife Protection Plan</t>
  </si>
  <si>
    <t>Abbreviated Operating Permit Application – Grassy Mountain Basalt Borrow Quarry Aggregate Application</t>
  </si>
  <si>
    <t>Grassy Mountain Mine Standard Air Contaminant Discharge Permit Application</t>
  </si>
  <si>
    <t>Grassy Mountain Tailings Dam, Approval of the TSF Revision 0 Plans and Specification</t>
  </si>
  <si>
    <t>Malheur County Land Use Compatibility Statement (LUCS)</t>
  </si>
  <si>
    <t>Abbreviated Operating Permit Application – Grassy Mountain Closure Cover Borrow Areas Quarry</t>
  </si>
  <si>
    <t>ODEQ Water Pollution Control Facility Application and Division 43 Application</t>
  </si>
  <si>
    <t>ODEQ Storm Water Permit Application</t>
  </si>
  <si>
    <t>Permit Application for the Water Pollution Control Facility-Onsite Facility (septic tank permit)</t>
  </si>
  <si>
    <t>Toxic and Hazardous Substances Transportation and Storage Plan</t>
  </si>
  <si>
    <t>Conditional Approval Water System ID #4195624</t>
  </si>
  <si>
    <t>OWRD Water Rights Amendment</t>
  </si>
  <si>
    <t>Grassy Mountain Cemented Rock Fill Characterization Report</t>
  </si>
  <si>
    <t>Alternatives Analysis Assessment</t>
  </si>
  <si>
    <t>Certificate of Liability Insurance</t>
  </si>
  <si>
    <t>File Name</t>
  </si>
  <si>
    <t>N/A - placeholder B4 only.</t>
  </si>
  <si>
    <t>2019 Appendix Title</t>
  </si>
  <si>
    <t>Appendix X:     Mining Claim Information</t>
  </si>
  <si>
    <t>Appendix B: Air Quality Resources Baseline Report</t>
  </si>
  <si>
    <t>Appendix B: Land Use Baseline Report</t>
  </si>
  <si>
    <t>Appendix B: Noise Baseline Report (Revised February 2019)</t>
  </si>
  <si>
    <t>Appendix B: Oregon Natural Heritage Resources Baseline Report</t>
  </si>
  <si>
    <t>Appendix B: Outstanding Natural Areas Baseline Report</t>
  </si>
  <si>
    <t>Appendix B: Recreation Baseline Report</t>
  </si>
  <si>
    <t>Appendix B: Socioeconomics Baseline Report</t>
  </si>
  <si>
    <t>Appendix B: Grassy Mountain Gold Project Surface Water Baseline Report (Revised)</t>
  </si>
  <si>
    <t>Appendix B: Terrestrial Vegetation Baseline Report (Revised)</t>
  </si>
  <si>
    <t>Appendix B: Transportation Baseline Report (Revised)</t>
  </si>
  <si>
    <t>Appendix B: Visual Resources Baseline Report</t>
  </si>
  <si>
    <t>Appendix B: Aquatic Resources Baseline Report (Updated)</t>
  </si>
  <si>
    <t>Appendix B: Draft Wetland Delineation Report</t>
  </si>
  <si>
    <t>Appendix B: Wild, Scenic, or Recreational Rivers Baseline Report</t>
  </si>
  <si>
    <t>Appendix B: Wildlife Resources Baseline Report (Revised)</t>
  </si>
  <si>
    <t>Appendix B: Environmental Baseline Study Work Plans (Revised)</t>
  </si>
  <si>
    <t>Appendix B: Areas of Critical Environmental Concern /Research Natural Areas Baseline Report</t>
  </si>
  <si>
    <t>Appendix B: A Cultural Resource Inventory of 830 Acres for the Grassy Mountain Mine Project, Malheur County, Oregon (Second Draft)</t>
  </si>
  <si>
    <t>Appendix B: Environmental Justice Baseline Report</t>
  </si>
  <si>
    <t>Appendix B: Baseline Geochemical Characterization Report</t>
  </si>
  <si>
    <t>Appendix B: Geology and Soils Baseline Report</t>
  </si>
  <si>
    <t>Appendix B: Grazing Management Baseline Report</t>
  </si>
  <si>
    <t>Appendix B: Grassy Mountain Gold Project Baseline Groundwater Reports</t>
  </si>
  <si>
    <t>Appendix AC:  Road Design Report</t>
  </si>
  <si>
    <t>Appendix S:     Portal Design Report</t>
  </si>
  <si>
    <t>Appendix C:     Tailings Design Report</t>
  </si>
  <si>
    <t>Appendix D:     Mill Design Report</t>
  </si>
  <si>
    <t>Appendix AD:  Well Field Design Report</t>
  </si>
  <si>
    <t>Appendix AE:   Wastewater Facilities Preliminary Engineering Report</t>
  </si>
  <si>
    <t>Appendix K:     Interim Management Plan</t>
  </si>
  <si>
    <t>Appendix Q:    Monitoring Well Work Proposal</t>
  </si>
  <si>
    <t>Appendix F:     Cyanide Management Plan</t>
  </si>
  <si>
    <t>Appendix G:     Monitoring Plan</t>
  </si>
  <si>
    <t>Appendix AA:  Quality Assurance Plan</t>
  </si>
  <si>
    <t>Appendix J:      Reclamation Cost Estimate
Incorporated into the Reclamation Plan.</t>
  </si>
  <si>
    <t>Appendix U:    Inadvertent Discovery Plan</t>
  </si>
  <si>
    <t>Appendix H:     Noxious Weed Monitoring and Control Plan</t>
  </si>
  <si>
    <t>Appendix Y:     Stormwater Management Plan</t>
  </si>
  <si>
    <t>Appendix I:      Wildlife Mitigation Plan</t>
  </si>
  <si>
    <t>Appendix Z:     Petroleum Contaminated Soil Management Plan</t>
  </si>
  <si>
    <t>Appendix E:     Emergency Response Plan</t>
  </si>
  <si>
    <t>Appendix V:     Aggregate Application
(Golder)</t>
  </si>
  <si>
    <t>Appendix A:     Oversize Figures (EMS)</t>
  </si>
  <si>
    <t>Appendix M:    ODEQ Class I Air Quality Operating Permit Application</t>
  </si>
  <si>
    <t>Appendix R:     Malheur County Land Use Compatibility Statement (LUCS)</t>
  </si>
  <si>
    <t>Appendix L:      ODEQ Water Pollution Control Facility Application and Division 43 Application</t>
  </si>
  <si>
    <t>Appendix O:    ODEQ Storm Water Permit Application</t>
  </si>
  <si>
    <t>Appendix AB:  Hazardous Material Reporting
Incorporated into the Toxic and Hazardous Substances Transportation and Storage Plan.</t>
  </si>
  <si>
    <t>Appendix N:    OWRD Dam Permit Application</t>
  </si>
  <si>
    <t>Appendix P:     OWRD Water Rights Amendment</t>
  </si>
  <si>
    <t>Appendix T:     Ecological Risk Assessment</t>
  </si>
  <si>
    <t>Appendix W:   Alternatives Support Documents</t>
  </si>
  <si>
    <t>Reference</t>
  </si>
  <si>
    <t>Creative Acoustics Northwest, Inc. 2019. Noise Baseline Report. February.</t>
  </si>
  <si>
    <t>Clemow Associates, LLC. 2019. Grassy Mountain Mine – Malheur County, Oregon Trip Generation. January 25.</t>
  </si>
  <si>
    <t>HDR. 2019. Grassy Mountain Project Access Road Design. October 22.</t>
  </si>
  <si>
    <t>Air Sciences Inc. (ASI). 2022. Grassy Mountain Mine Standard Air Contaminant Discharge Permit Application. August 1.</t>
  </si>
  <si>
    <t>EM Strategies (EM Strategies). 2020. Wildlife Resources Baseline Report. October.</t>
  </si>
  <si>
    <t>Revised</t>
  </si>
  <si>
    <t>C7</t>
  </si>
  <si>
    <t>E2</t>
  </si>
  <si>
    <t>E3</t>
  </si>
  <si>
    <t>E7</t>
  </si>
  <si>
    <t>E8</t>
  </si>
  <si>
    <t>E4</t>
  </si>
  <si>
    <t>E5</t>
  </si>
  <si>
    <t>E6</t>
  </si>
  <si>
    <t>E9</t>
  </si>
  <si>
    <t>E10</t>
  </si>
  <si>
    <t>G</t>
  </si>
  <si>
    <t>Ecological Risk Assessment for Proposed Tailings Storage Facility</t>
  </si>
  <si>
    <t xml:space="preserve">Grassy Mountain Gold and Silver Project, Numerical Hydrogeologic Assessment </t>
  </si>
  <si>
    <t>I</t>
  </si>
  <si>
    <t>J</t>
  </si>
  <si>
    <t>D18</t>
  </si>
  <si>
    <t>D19</t>
  </si>
  <si>
    <t>Spring and Seep Monitoring and Mitigation Plan</t>
  </si>
  <si>
    <t>Noise Monitoring Plan</t>
  </si>
  <si>
    <t>New</t>
  </si>
  <si>
    <t>n/a, not used</t>
  </si>
  <si>
    <t>Year</t>
  </si>
  <si>
    <t>Month</t>
  </si>
  <si>
    <t>alpha</t>
  </si>
  <si>
    <t>a</t>
  </si>
  <si>
    <t>b</t>
  </si>
  <si>
    <t>c</t>
  </si>
  <si>
    <t>d</t>
  </si>
  <si>
    <t>h</t>
  </si>
  <si>
    <t>e</t>
  </si>
  <si>
    <t>B6_Geochemical Characterization Baseline Report_2022-03.pdf</t>
  </si>
  <si>
    <t>Sort</t>
  </si>
  <si>
    <t>C2_Portal Design Report 2022-11.pdf</t>
  </si>
  <si>
    <t>C6_Powerline 34.5kV_Report 2021-04.pdf</t>
  </si>
  <si>
    <t>HDR. 2021. Calico - Grassy Mountain 34.5kV Line. April 30.</t>
  </si>
  <si>
    <t>C4_TSF Design Report 2021-10.pdf</t>
  </si>
  <si>
    <t>C5_Well Field Design Report 2019-07.pdf</t>
  </si>
  <si>
    <t>C7_Wastewater Facilities Preliminary Engineering Report 2019-09.pdf</t>
  </si>
  <si>
    <t>C1_Road Design Report 2019-10.pdf</t>
  </si>
  <si>
    <t>C3_Mill Design Report 2022-10.pdf</t>
  </si>
  <si>
    <t>Ausenco. 2022. Mill Design Report. Paramount Gold Nevada Corp. Grassy Mountain Gold Project, Malheur County, Oregon, USA. Revision Number 4. October 24.</t>
  </si>
  <si>
    <t>D1_Reclamation Plan 2023-04.pdf</t>
  </si>
  <si>
    <t>D2_Tailings Chemical Monitoring Plan 2023-03.pdf</t>
  </si>
  <si>
    <t>D3_Waste Management Plan 2023-03.pdf</t>
  </si>
  <si>
    <t>D4_Stormwater Pollution Control Plan 2023-03.pdf</t>
  </si>
  <si>
    <t>WSP USA Inc. (WSP). 2023. Stormwater Pollution Control Plan. Grassy Mountain Mine, Malheur County, Oregon. Rev2. March 28.</t>
  </si>
  <si>
    <t>D5_Project Quality Plan-Processing 2019-05.pdf</t>
  </si>
  <si>
    <t>Ausenco. 2019. Project Quality Plan - Processing. Prepared for Calico Resources USA Corp. Grassy Mountain Project. Revision Number C. May 14.</t>
  </si>
  <si>
    <t>D6_Emergency Response Plan 2023-05.pdf</t>
  </si>
  <si>
    <t>D7_Toxic and Haz Subs Trans and Storage Plan 2021-11.pdf</t>
  </si>
  <si>
    <t>Ausenco. 2023. Cyanide Management Plan. Paramount Gold Nevada Corp. Grassy Mountain Project. Revision Number G. January.</t>
  </si>
  <si>
    <t>D9_Petro-ContSoilsMgntPlan 2022-10.pdf</t>
  </si>
  <si>
    <t>D10_Interim Management Plan 2021-12.pdf</t>
  </si>
  <si>
    <t>SPF Water Engineering, LLC (SPF). 2022. Monitoring Proposal for Groundwater Facilities, Grassy Mountain Mine Project. September 30.</t>
  </si>
  <si>
    <t>D13_Safety Training Plan 2021-11.pdf</t>
  </si>
  <si>
    <t>D14_Wildlife Protection Plan 2023-05.pdf</t>
  </si>
  <si>
    <t>D15_Wildlife Mitigation Plan 2023-05.pdf</t>
  </si>
  <si>
    <t>D16_Inadvertent Discovery Plan 2022-10.pdf</t>
  </si>
  <si>
    <t>D17_Noxious Weed Monitoring and Control Plan 2023-04.pdf</t>
  </si>
  <si>
    <t>D18_SeepSpringMonMitPlan 2023-05.pdf</t>
  </si>
  <si>
    <t>D19_Noise Monitoring Plan 2023-05.pdf</t>
  </si>
  <si>
    <t>E1_ACDP Permit Application 2022-08.pdf</t>
  </si>
  <si>
    <t>E2_Land Use Compatibility Statement 2021.pdf</t>
  </si>
  <si>
    <t>E4_Closure Cover Borrow Area Closure Cover OPA 2021-10.pdf</t>
  </si>
  <si>
    <t>E3_Basalt Borrow Quarry OPA 2021-10.pdf</t>
  </si>
  <si>
    <t>E7_Water Pollution Control Facilities Individual Onsite Permit 2021.pdf</t>
  </si>
  <si>
    <t>E5_Water Pollution Control Facilities Individual Permit 2021.pdf</t>
  </si>
  <si>
    <t>E6_Stormwater Pollution Control Plan Checklist 2021.pdf</t>
  </si>
  <si>
    <t>E10_Water Rights Amendment 2019-12.pdf</t>
  </si>
  <si>
    <t>F_Cemented Rock Fill Characterization Report 2022-10.pdf</t>
  </si>
  <si>
    <t>E8_Tailings Dam Approval 2020-07.pdf</t>
  </si>
  <si>
    <t>E9_Conditional Approval Water System ID 4195624.pdf</t>
  </si>
  <si>
    <t>Oregon Health Authority (OHA). 2020. Personal communication to Jason Thompson (SPF Water Engineering, LLC) re: New Public Water System, Plan Review #11-020, Calico Grassy Mountain Mine, Public Water System ID #4195624, Conditional Approval. March 2.</t>
  </si>
  <si>
    <t>G_Lorax Numerical Hydrogeologic Assessment 2022-10.pdf</t>
  </si>
  <si>
    <t>Lorax Environmental (Lorax). 2022. Grassy Mountain Gold and Silver Project, Numerical Hydrogeologic Assessment. October 21.</t>
  </si>
  <si>
    <t>H_Ecological Risk Assessment for Proposed TSF 2023-03.pdf</t>
  </si>
  <si>
    <t>I_Certificate of Liability Insurance 2021-12.pdf</t>
  </si>
  <si>
    <t>J_Alternatives Assessment Report 2021-11.pdf</t>
  </si>
  <si>
    <t>Land Use Baseline Report</t>
  </si>
  <si>
    <t>2023 Appendix Title</t>
  </si>
  <si>
    <t>A_Summary of Grassy Mountain Claim Information.pdf</t>
  </si>
  <si>
    <t>B1_Air Quality Resources Baseline Report 2018-01.pdf</t>
  </si>
  <si>
    <t>B2_Aquatic Resources Baseline Report 2018-01.pdf</t>
  </si>
  <si>
    <t>B3_Areas of Critical Environmental Concern_Research Natural Areas Baseline Report 2018-05.pdf</t>
  </si>
  <si>
    <t>B5_Environmental Justice Baseline Report 2018-02.pdf</t>
  </si>
  <si>
    <t>B7_Geology and Soils Baseline Report 2018-10.pdf</t>
  </si>
  <si>
    <t>B8_Grazing Management Baseline Report 2018-01.pdf</t>
  </si>
  <si>
    <t>B10_Land Use Baseline Report 2018-01.pdf</t>
  </si>
  <si>
    <t>B11_Noise Baseline Report 2019-02.pdf</t>
  </si>
  <si>
    <t>B12_Oregon Natural Heritage Resources Baseline Report 2018-05.pdf</t>
  </si>
  <si>
    <t>B13_Outstanding Natural Areas Baseline Report 2018-05.pdf</t>
  </si>
  <si>
    <t>B14_Recreation Baseline Report 2018-01.pdf</t>
  </si>
  <si>
    <t>B15_Socioeconomics Baseline Report 2018-02.pdf</t>
  </si>
  <si>
    <t>B16_Surface Water Baseline Report 2018-08.pdf</t>
  </si>
  <si>
    <t>B17_Terrestrial Vegetation Baseline Report 2018-10.pdf</t>
  </si>
  <si>
    <t>B18a_Transportation Baseline Report 2018-07.pdf</t>
  </si>
  <si>
    <t>B18b_Transportation Baseline Traffic 2018-11.pdf</t>
  </si>
  <si>
    <t>B18c_Transportation Baseline Trip Generation 2019-01.pdf</t>
  </si>
  <si>
    <t>B19_Visual Resources Baseline Report 2017-12.pdf</t>
  </si>
  <si>
    <t>B21_Wild_Scenic_or_Recreational Rivers Baseline Report 2018-05.pdf</t>
  </si>
  <si>
    <t>B22_Wildlife Resources Baseline Report 2020-10.pdf</t>
  </si>
  <si>
    <t>B23_Work Plans_Environmental Baseline Study 2017-09.pdf</t>
  </si>
  <si>
    <t>B9_Grassy Mountain Gold Project Groundwater Reports 2021-12.pdf</t>
  </si>
  <si>
    <t>Abrams, Mark J. 2018. Geology and Soils Baseline Report. October.</t>
  </si>
  <si>
    <t>Acord. 2021. Certificate of Liability Insurance. Producer: Alpine Insurance Associates. Insured: Paramount Gold Nevada Corp dba New Sleeper Gold LLC, Sleeper Mining Company LLC, Calico Resources USA Corp. December 21.</t>
  </si>
  <si>
    <t>m</t>
  </si>
  <si>
    <t>o</t>
  </si>
  <si>
    <t>g</t>
  </si>
  <si>
    <t>f</t>
  </si>
  <si>
    <t>i</t>
  </si>
  <si>
    <t>B20_Wetland Delineation Report Final 2018-02.pdf</t>
  </si>
  <si>
    <t>j</t>
  </si>
  <si>
    <t>k</t>
  </si>
  <si>
    <t>l</t>
  </si>
  <si>
    <t>n</t>
  </si>
  <si>
    <t>SPF Water Engineering, LLC (SPF). 2018. Surface Water Baseline Report. August 14.</t>
  </si>
  <si>
    <t>Calico Resources USA Corp (Calico). 2021e. Grassy Mountain Mine Project Toxic and Hazardous Substances Transportation and Storage Plan. November.</t>
  </si>
  <si>
    <t>Calico Resources USA Corp (Calico). 2022a. Grassy Mountain Mine Project Inadvertent Discovery Plan. October.</t>
  </si>
  <si>
    <t>EM Strategies (EM Strategies). 2017b. Environmental Baseline Study Work Plans, Grassy Mountain Project. September 22.</t>
  </si>
  <si>
    <t>EM Strategies (EM Strategies). 2017a. Visual Resources Baseline Report. December.</t>
  </si>
  <si>
    <t>EM Strategies (EM Strategies). 2018d. A Cultural Resource Inventory of 830 Acres for the Grassy Mountain Mine Project. January.</t>
  </si>
  <si>
    <t>EM Strategies (EM Strategies). 2018a. Air Quality Resources Baseline Report. January.</t>
  </si>
  <si>
    <t>EM Strategies (EM Strategies). 2018b. Aquatic Resources Baseline Report. January.</t>
  </si>
  <si>
    <t>EM Strategies (EM Strategies). 2018c. Areas of Critical Environmental Concern/Research Natural Areas Baseline Report. May.</t>
  </si>
  <si>
    <t>EM Strategies (EM Strategies). 2018e. Environmental Justice Baseline Report. February.</t>
  </si>
  <si>
    <t>EM Strategies (EM Strategies). 2018f. Grazing Management Baseline Report. January.</t>
  </si>
  <si>
    <t>EM Strategies (EM Strategies). 2018g. Land Use Baseline Report. January.</t>
  </si>
  <si>
    <t>EM Strategies (EM Strategies). 2018h. Oregon Natural Heritage Resources Baseline Report. May.</t>
  </si>
  <si>
    <t>EM Strategies (EM Strategies). 2018i. Outstanding Natural Areas Baseline Report. May.</t>
  </si>
  <si>
    <t>EM Strategies (EM Strategies). 2018j. Recreation Baseline Report. January.</t>
  </si>
  <si>
    <t>EM Strategies (EM Strategies). 2018k. Socioeconomics Baseline Report. February.</t>
  </si>
  <si>
    <t>EM Strategies (EM Strategies). 2018l. Terrestrial Vegetation Baseline Report. October.</t>
  </si>
  <si>
    <t>EM Strategies (EM Strategies). 2018m. Transportation Baseline Report. July.</t>
  </si>
  <si>
    <t>EM Strategies (EM Strategies). 2018n. Wetland Delineation Report. February.</t>
  </si>
  <si>
    <t>EM Strategies (EM Strategies). 2018o. Wild, Scenic, or Recreational Rivers Baseline Report. May.</t>
  </si>
  <si>
    <t>Golder Associates, Inc. (Golder). 2021a. Abbreviated Operating Permit Application – Grassy Mountain Basalt Borrow Quarry Revision 1. October 27.</t>
  </si>
  <si>
    <t>Golder Associates, Inc. (Golder). 2021b. Abbreviated Operating Permit Application – Grassy Mountain Closure Cover Borrow Areas Quarry Revision A. October 27.</t>
  </si>
  <si>
    <t>Mason, Bruce &amp; Girard, Inc. (MB&amp;G). 2023a. The Grassy Mountain Mine Project Revised Wildlife Protection Plan. Malheur County, Oregon. May 26.</t>
  </si>
  <si>
    <t>Mason, Bruce &amp; Girard, Inc. (MB&amp;G). 2023b. Wildlife Mitigation Plan.  Grassy Mountain Mine Project, Malheur County, Oregon. May.</t>
  </si>
  <si>
    <t>SLR International Corporation (SLR). 2023b. Grassy Mountain Mine Project Ecological Risk Assessment for Proposed Tailings Storage Facility. March.</t>
  </si>
  <si>
    <t>SLR International Corporation (SLR). 2023a. Grassy Mountain Mine Spring and Seep Monitoring and Mitigation Plan. May.</t>
  </si>
  <si>
    <t>SPF Water Engineering, LLC (SPF). 2019a. Grassy Mountain Gold Project, Wastewater Facilities Preliminary Engineering Report. September 13.</t>
  </si>
  <si>
    <t>SRK Consulting (U.S.), Inc. (SRK). 2022b. Baseline Geochemical Characterization Report, Grassy Mountain Project. Published January 2018 (revised April 2018, October 2019, November 2021, and March 2022).</t>
  </si>
  <si>
    <t>SRK Consulting (U.S.), Inc. (SRK). 2022a. Grassy Mountain Cemented Rock Fill Characterization Report. October.</t>
  </si>
  <si>
    <t>Calico Resources USA Corp (Calico). 2022c. Grassy Mountain Mine Project Petroleum‐Contaminated Soils Management Plan. October.</t>
  </si>
  <si>
    <t>c (b is the PoO)</t>
  </si>
  <si>
    <t>Dyer, Thomas L. 2018. Memorandum to Glen Van Treek (Calico) regarding Grassy Mountain Mine Traffic. November 13.</t>
  </si>
  <si>
    <t>Golder Associates, Inc. (Golder). 2021c. Detailed Design Tailings Storage Facility and Temporary Waste Rock Storage Facility, Grassy Mountain Mine. October 29.</t>
  </si>
  <si>
    <t>SPF Water Engineering, LLC (SPF). 2019b. Well Field Design Report. Grassy Mountain Project. July 9.</t>
  </si>
  <si>
    <t>Revised in the POO Oct 2022 submittal</t>
  </si>
  <si>
    <t>a, Vol. I
b, Vol. II
c, Vol. III</t>
  </si>
  <si>
    <t>Environmental Baseline Study Work Plans</t>
  </si>
  <si>
    <t>Wetland Delineation Report</t>
  </si>
  <si>
    <t>Geotechnical Mine Solutions (GMS). 2022. Grassy Mountain Project Final Portal Design and Construction Plan. Rev2. November.</t>
  </si>
  <si>
    <r>
      <t xml:space="preserve">D12_Monitoring Well Plan 2022-09.pdf
</t>
    </r>
    <r>
      <rPr>
        <sz val="10"/>
        <color rgb="FFFF0000"/>
        <rFont val="Calibri"/>
        <family val="2"/>
      </rPr>
      <t>Note file name was prevsiously named with 2022-10, but should have been 2022-09.</t>
    </r>
  </si>
  <si>
    <t>Oregon Water Resources Department (OWRD). 2020. Personal communication to Chris MacMahon (Golder Associates Inc) re: Grassy Mountain Tailings dam. OWRD approval letter. July 7.</t>
  </si>
  <si>
    <t xml:space="preserve">Oregon Water Resources Department (OWRD). 2019. Permit to Appropriate the Public Waters. Water Rights Amendment, Permit Application G-11847/T-13157 (supersedes permit G-18306). </t>
  </si>
  <si>
    <t>Calico Resources USA Corp (Calico). 2021b. DEQ 2021 Industrial Stormwater Permit Stormwater Pollution Control Plan Check List. Rev. 4/9/21. Form completed in December.</t>
  </si>
  <si>
    <t>Calico Resources USA Corp (Calico). 2021c. Oregon Application for New Water Pollution Control Facilities Individual Onsite Permit (WPCF-OS). Signed on December 15.</t>
  </si>
  <si>
    <t>Calico Resources USA Corp (Calico). 2021d. Application for New Water Pollution Control Facilities Individual Permit (WPCF-N). Signed on December 15. Includes ODEQ Division 43 Permit Application.</t>
  </si>
  <si>
    <t>Calico Resources USA Corp (Calico). 2021a. Grassy Mountain Mine Project Interim Management Plan. December.</t>
  </si>
  <si>
    <t>Author</t>
  </si>
  <si>
    <t>SPF Water Engineering, LLC (SPF). 2021(a)(b)(c). Grassy Mountain Gold Project, Groundwater Reports: Vol. I, Groundwater Baseline Report; Vol. II, Groundwater Characterization Report; Vol. III, Dewatering Projections and Evaluation of Potential Pumping Impacts. December 8.</t>
  </si>
  <si>
    <t>2022-2023 New or Revised</t>
  </si>
  <si>
    <t>Cyanide Management Plan Rev G 27 Jan 2023.docx</t>
  </si>
  <si>
    <t>Revised (no edits; made searchable)</t>
  </si>
  <si>
    <t>CPA Appendix
(Dec 2021)</t>
  </si>
  <si>
    <t>D11_Monitoring Plan Inventory 2023-07.pdf</t>
  </si>
  <si>
    <t>Calico Resources USA Corp (Calico). 2021f. Grassy Mountain Mine Project Safety Training Plan. November.</t>
  </si>
  <si>
    <t>Calico Resources USA Corp (Calico). 2021g. Grassy Mountain Mine Project Alternatives Assessment Report. November.</t>
  </si>
  <si>
    <t>Calico Resources USA Corp (Calico). 2021h. Land Use Compatibility Statement. New permit for the Grassy Mountain Mine project signed by Eric Evans, Planning Director, Malheur County Planning and Zoning. August 6.</t>
  </si>
  <si>
    <t>Calico Resources USA Corp (Calico). 2023b. Grassy Mountain Mine Project Emergency Response Plan. May.</t>
  </si>
  <si>
    <t>Calico Resources USA Corp (Calico). 2023a. Grassy Mountain Mine Project Inventory of Project Monitoring Plans. November.</t>
  </si>
  <si>
    <t>Calico Resources USA Corp (Calico). 2023c. Grassy Mountain Mine Project Noise Monitoring Plan. May.</t>
  </si>
  <si>
    <t>Calico Resources USA Corp (Calico). 2023d. Grassy Mountain Mine Project Noxious Weed Monitoring and Control Plan. April.</t>
  </si>
  <si>
    <t>g
(h is the Calico Memo to TRT re: modification to Cultural Resources BDR)</t>
  </si>
  <si>
    <t>Calico Resources USA Corp (Calico). 2023g. Grassy Mountain Mine Project Waste Management Plan. March.</t>
  </si>
  <si>
    <t>Calico Resources USA Corp (Calico). 2023f. Grassy Mountain Mine Project Tailings Chemical Monitoring Plan. March.</t>
  </si>
  <si>
    <t>Calico Resources USA Corp (Calico). 2023e. Grassy Mountain Mine Project Reclamation Plan. April.</t>
  </si>
  <si>
    <t>CPA Appendix
(July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</si>
</sst>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0"/>
      <color theme="0"/>
      <name val="Calibri"/>
      <family val="2"/>
    </font>
    <font>
      <sz val="10"/>
      <color rgb="FF000000"/>
      <name val="Calibri"/>
      <family val="2"/>
    </font>
    <font>
      <sz val="10"/>
      <color rgb="FFFF0000"/>
      <name val="Calibri"/>
      <family val="2"/>
    </font>
    <font>
      <sz val="10"/>
      <name val="Calibri"/>
      <family val="2"/>
    </font>
    <font>
      <sz val="10"/>
      <color theme="1"/>
      <name val="Calibri"/>
      <family val="2"/>
      <scheme val="minor"/>
    </font>
    <font>
      <sz val="10"/>
      <name val="Calibri"/>
      <family val="2"/>
      <scheme val="minor"/>
    </font>
    <font>
      <b/>
      <sz val="10"/>
      <color theme="1"/>
      <name val="Calibri"/>
      <family val="2"/>
    </font>
    <font>
      <sz val="8"/>
      <name val="Calibri"/>
      <family val="2"/>
      <scheme val="minor"/>
    </font>
  </fonts>
  <fills count="6">
    <fill>
      <patternFill patternType="none"/>
    </fill>
    <fill>
      <patternFill patternType="gray125"/>
    </fill>
    <fill>
      <patternFill patternType="solid">
        <fgColor theme="4"/>
        <bgColor theme="4"/>
      </patternFill>
    </fill>
    <fill>
      <patternFill patternType="solid">
        <fgColor theme="0" tint="-4.9989318521683403E-2"/>
        <bgColor indexed="64"/>
      </patternFill>
    </fill>
    <fill>
      <patternFill patternType="solid">
        <fgColor theme="1" tint="0.499984740745262"/>
        <bgColor theme="4"/>
      </patternFill>
    </fill>
    <fill>
      <patternFill patternType="solid">
        <fgColor theme="8" tint="0.79998168889431442"/>
        <bgColor indexed="64"/>
      </patternFill>
    </fill>
  </fills>
  <borders count="3">
    <border>
      <left/>
      <right/>
      <top/>
      <bottom/>
      <diagonal/>
    </border>
    <border>
      <left/>
      <right/>
      <top style="thin">
        <color theme="4" tint="0.39997558519241921"/>
      </top>
      <bottom style="thin">
        <color theme="4" tint="0.39997558519241921"/>
      </bottom>
      <diagonal/>
    </border>
    <border>
      <left/>
      <right style="thin">
        <color theme="4" tint="0.39994506668294322"/>
      </right>
      <top style="thin">
        <color theme="4" tint="0.39997558519241921"/>
      </top>
      <bottom style="thin">
        <color theme="4" tint="0.39997558519241921"/>
      </bottom>
      <diagonal/>
    </border>
  </borders>
  <cellStyleXfs count="1">
    <xf numFmtId="0" fontId="0" fillId="0" borderId="0"/>
  </cellStyleXfs>
  <cellXfs count="35">
    <xf numFmtId="0" fontId="0" fillId="0" borderId="0" xfId="0"/>
    <xf numFmtId="0" fontId="1" fillId="2" borderId="1" xfId="0" applyFont="1" applyFill="1" applyBorder="1" applyAlignment="1">
      <alignment horizontal="center" wrapText="1"/>
    </xf>
    <xf numFmtId="0" fontId="1" fillId="2" borderId="1" xfId="0" applyFont="1" applyFill="1" applyBorder="1" applyAlignment="1">
      <alignment horizontal="left" wrapText="1"/>
    </xf>
    <xf numFmtId="0" fontId="1" fillId="2" borderId="1" xfId="0" applyFont="1" applyFill="1" applyBorder="1" applyAlignment="1">
      <alignment horizontal="center"/>
    </xf>
    <xf numFmtId="0" fontId="1" fillId="2" borderId="0" xfId="0" applyFont="1" applyFill="1" applyAlignment="1">
      <alignment horizontal="left" wrapText="1"/>
    </xf>
    <xf numFmtId="0" fontId="2" fillId="0" borderId="1" xfId="0" quotePrefix="1"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center" vertical="top"/>
    </xf>
    <xf numFmtId="0" fontId="2" fillId="0" borderId="1" xfId="0" applyFont="1" applyBorder="1" applyAlignment="1">
      <alignment horizontal="left" vertical="top"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0" fontId="2" fillId="0" borderId="1" xfId="0" applyFont="1" applyBorder="1" applyAlignment="1">
      <alignment horizontal="center" vertical="top" wrapText="1"/>
    </xf>
    <xf numFmtId="0" fontId="4" fillId="0" borderId="0" xfId="0" applyFont="1" applyAlignment="1">
      <alignment horizontal="left" vertical="top" wrapText="1"/>
    </xf>
    <xf numFmtId="0" fontId="5" fillId="0" borderId="0" xfId="0" applyFont="1"/>
    <xf numFmtId="0" fontId="5" fillId="0" borderId="1" xfId="0" quotePrefix="1" applyFont="1" applyBorder="1" applyAlignment="1">
      <alignment horizontal="center" vertical="top" wrapText="1"/>
    </xf>
    <xf numFmtId="0" fontId="6" fillId="0" borderId="1" xfId="0" quotePrefix="1" applyFon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6" fillId="0" borderId="1" xfId="0" applyFont="1" applyBorder="1" applyAlignment="1">
      <alignment vertical="top" wrapText="1"/>
    </xf>
    <xf numFmtId="0" fontId="5" fillId="3" borderId="1" xfId="0" quotePrefix="1" applyFont="1" applyFill="1" applyBorder="1" applyAlignment="1">
      <alignment horizontal="center" vertical="top" wrapText="1"/>
    </xf>
    <xf numFmtId="0" fontId="2" fillId="3" borderId="1" xfId="0" applyFont="1" applyFill="1" applyBorder="1" applyAlignment="1">
      <alignment horizontal="center" vertical="top"/>
    </xf>
    <xf numFmtId="0" fontId="4" fillId="3" borderId="1" xfId="0" quotePrefix="1" applyFont="1" applyFill="1" applyBorder="1" applyAlignment="1">
      <alignment horizontal="center" vertical="top" wrapText="1"/>
    </xf>
    <xf numFmtId="0" fontId="2" fillId="3" borderId="1" xfId="0" applyFont="1" applyFill="1" applyBorder="1" applyAlignment="1">
      <alignment horizontal="center" vertical="top" wrapText="1"/>
    </xf>
    <xf numFmtId="0" fontId="5" fillId="3" borderId="1" xfId="0" applyFont="1" applyFill="1" applyBorder="1" applyAlignment="1">
      <alignment horizontal="center" vertical="top" wrapText="1"/>
    </xf>
    <xf numFmtId="0" fontId="4" fillId="3" borderId="1" xfId="0" applyFont="1" applyFill="1" applyBorder="1" applyAlignment="1">
      <alignment horizontal="left" vertical="top" wrapText="1"/>
    </xf>
    <xf numFmtId="0" fontId="4" fillId="3" borderId="1" xfId="0" quotePrefix="1" applyFont="1" applyFill="1" applyBorder="1" applyAlignment="1">
      <alignment vertical="top" wrapText="1"/>
    </xf>
    <xf numFmtId="0" fontId="4" fillId="3" borderId="1" xfId="0" quotePrefix="1" applyFont="1" applyFill="1" applyBorder="1" applyAlignment="1">
      <alignment horizontal="left" vertical="top" wrapText="1"/>
    </xf>
    <xf numFmtId="0" fontId="7" fillId="4" borderId="1" xfId="0" applyFont="1" applyFill="1" applyBorder="1" applyAlignment="1">
      <alignment horizontal="center" wrapText="1"/>
    </xf>
    <xf numFmtId="0" fontId="7" fillId="4" borderId="1" xfId="0" applyFont="1" applyFill="1" applyBorder="1" applyAlignment="1">
      <alignment horizontal="left" wrapText="1"/>
    </xf>
    <xf numFmtId="0" fontId="5" fillId="0" borderId="0" xfId="0" applyFont="1" applyAlignment="1">
      <alignment vertical="top" wrapText="1"/>
    </xf>
    <xf numFmtId="0" fontId="4" fillId="5" borderId="0" xfId="0" applyFont="1" applyFill="1" applyAlignment="1">
      <alignment horizontal="left" vertical="top" wrapText="1"/>
    </xf>
    <xf numFmtId="0" fontId="5" fillId="5" borderId="0" xfId="0" applyFont="1" applyFill="1"/>
    <xf numFmtId="0" fontId="1" fillId="2" borderId="0" xfId="0" applyFont="1" applyFill="1" applyAlignment="1">
      <alignment horizontal="left" vertical="top" wrapText="1"/>
    </xf>
    <xf numFmtId="0" fontId="5" fillId="0" borderId="0" xfId="0" applyFont="1" applyAlignment="1">
      <alignment vertical="top"/>
    </xf>
    <xf numFmtId="0" fontId="5" fillId="0" borderId="2" xfId="0" applyFont="1" applyBorder="1" applyAlignment="1">
      <alignment vertical="top" wrapText="1"/>
    </xf>
  </cellXfs>
  <cellStyles count="1">
    <cellStyle name="Normal" xfId="0" builtinId="0"/>
  </cellStyles>
  <dxfs count="11">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alignment horizontal="general" vertical="top"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general" vertical="top" textRotation="0" wrapText="0" indent="0" justifyLastLine="0" shrinkToFit="0" readingOrder="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general" vertical="top" textRotation="0" wrapText="1" indent="0" justifyLastLine="0" shrinkToFit="0" readingOrder="0"/>
      <border diagonalUp="0" diagonalDown="0">
        <left/>
        <right style="thin">
          <color theme="4" tint="0.39994506668294322"/>
        </right>
        <top style="thin">
          <color theme="4" tint="0.39997558519241921"/>
        </top>
        <bottom style="thin">
          <color theme="4" tint="0.39997558519241921"/>
        </bottom>
        <vertical/>
        <horizontal style="thin">
          <color theme="4" tint="0.39997558519241921"/>
        </horizontal>
      </border>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auto="1"/>
        <name val="Calibri"/>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left"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center" vertical="top" textRotation="0" wrapText="0"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family val="2"/>
        <scheme val="minor"/>
      </font>
    </dxf>
    <dxf>
      <font>
        <b/>
        <i val="0"/>
        <strike val="0"/>
        <condense val="0"/>
        <extend val="0"/>
        <outline val="0"/>
        <shadow val="0"/>
        <u val="none"/>
        <vertAlign val="baseline"/>
        <sz val="10"/>
        <color theme="0"/>
        <name val="Calibri"/>
        <family val="2"/>
        <scheme val="none"/>
      </font>
      <fill>
        <patternFill patternType="solid">
          <fgColor theme="4"/>
          <bgColor theme="4"/>
        </patternFill>
      </fill>
      <alignment horizontal="left"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3B2F986-E4E6-4E59-B260-4E9738C91F46}" name="Table1" displayName="Table1" ref="A1:L69" totalsRowShown="0" headerRowDxfId="10" dataDxfId="9">
  <autoFilter ref="A1:L69" xr:uid="{F3B2F986-E4E6-4E59-B260-4E9738C91F46}"/>
  <sortState xmlns:xlrd2="http://schemas.microsoft.com/office/spreadsheetml/2017/richdata2" ref="A2:L69">
    <sortCondition ref="A2:A69"/>
  </sortState>
  <tableColumns count="12">
    <tableColumn id="1" xr3:uid="{750B1803-1344-4854-936C-D8150EB6F656}" name="Sort" dataDxfId="8"/>
    <tableColumn id="2" xr3:uid="{285F402A-E68F-4780-85A0-9BCB3EE5821F}" name="CPA Appendix_x000a_(July 2023)"/>
    <tableColumn id="3" xr3:uid="{5740810D-DD30-4C0D-8DCE-BEC5B7F1AFF3}" name="CPA Appendix_x000a_(Dec 2021)"/>
    <tableColumn id="4" xr3:uid="{2A4BAC30-E19F-4337-A2D6-27B5953030D4}" name="2023 Appendix Title" dataDxfId="7"/>
    <tableColumn id="5" xr3:uid="{8E486729-CB72-4305-A58F-B898E2C9F5C8}" name="2019 Appendix Title" dataDxfId="6"/>
    <tableColumn id="6" xr3:uid="{F751E244-2A9F-41A5-BEAB-9B08380913DC}" name="2022-2023 New or Revised" dataDxfId="5"/>
    <tableColumn id="7" xr3:uid="{3AD3E7F3-2BAD-4C00-843C-2C5594AAF2E8}" name="File Name"/>
    <tableColumn id="8" xr3:uid="{794C7816-1BE9-4BD8-B270-635F93AA5D46}" name="Reference" dataDxfId="4"/>
    <tableColumn id="13" xr3:uid="{C08F497A-B82C-4040-B969-6FCE38927302}" name="alpha" dataDxfId="3"/>
    <tableColumn id="12" xr3:uid="{50CB168D-CBDE-4DB4-8A25-EB3362999D38}" name="Author" dataDxfId="2"/>
    <tableColumn id="10" xr3:uid="{0D2D6681-5B3D-4F89-AA63-6BC2D9B87841}" name="Year" dataDxfId="1"/>
    <tableColumn id="11" xr3:uid="{C7D4EA09-C7E4-42F9-B421-BC7E43613E98}" name="Month"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A41CD-F2F5-45AC-824B-1A940AE01C6B}">
  <dimension ref="A1:M69"/>
  <sheetViews>
    <sheetView tabSelected="1" zoomScale="90" zoomScaleNormal="90" workbookViewId="0">
      <pane xSplit="4" ySplit="1" topLeftCell="E2" activePane="bottomRight" state="frozen"/>
      <selection pane="topRight" activeCell="E1" sqref="E1"/>
      <selection pane="bottomLeft" activeCell="A2" sqref="A2"/>
      <selection pane="bottomRight" activeCell="H37" sqref="H37"/>
    </sheetView>
  </sheetViews>
  <sheetFormatPr defaultRowHeight="12.75" x14ac:dyDescent="0.2"/>
  <cols>
    <col min="1" max="1" width="7.5703125" style="13" hidden="1" customWidth="1"/>
    <col min="2" max="2" width="22.7109375" style="13" customWidth="1"/>
    <col min="3" max="3" width="17.7109375" style="13" customWidth="1"/>
    <col min="4" max="5" width="37.140625" style="13" customWidth="1"/>
    <col min="6" max="6" width="19.85546875" style="13" customWidth="1"/>
    <col min="7" max="7" width="37.140625" style="13" customWidth="1"/>
    <col min="8" max="8" width="48.7109375" style="13" customWidth="1"/>
    <col min="9" max="9" width="48.7109375" style="13" hidden="1" customWidth="1"/>
    <col min="10" max="10" width="10" style="33" hidden="1" customWidth="1"/>
    <col min="11" max="12" width="9.140625" style="13" hidden="1" customWidth="1"/>
    <col min="13" max="16384" width="9.140625" style="13"/>
  </cols>
  <sheetData>
    <row r="1" spans="1:12" ht="25.5" x14ac:dyDescent="0.2">
      <c r="A1" s="1" t="s">
        <v>207</v>
      </c>
      <c r="B1" s="1" t="s">
        <v>355</v>
      </c>
      <c r="C1" s="27" t="s">
        <v>342</v>
      </c>
      <c r="D1" s="2" t="s">
        <v>255</v>
      </c>
      <c r="E1" s="28" t="s">
        <v>115</v>
      </c>
      <c r="F1" s="2" t="s">
        <v>339</v>
      </c>
      <c r="G1" s="3" t="s">
        <v>113</v>
      </c>
      <c r="H1" s="2" t="s">
        <v>169</v>
      </c>
      <c r="I1" s="4" t="s">
        <v>199</v>
      </c>
      <c r="J1" s="32" t="s">
        <v>337</v>
      </c>
      <c r="K1" s="4" t="s">
        <v>197</v>
      </c>
      <c r="L1" s="4" t="s">
        <v>198</v>
      </c>
    </row>
    <row r="2" spans="1:12" x14ac:dyDescent="0.2">
      <c r="A2" s="14">
        <v>1</v>
      </c>
      <c r="B2" s="14" t="s">
        <v>48</v>
      </c>
      <c r="C2" s="19" t="s">
        <v>48</v>
      </c>
      <c r="D2" s="5" t="s">
        <v>196</v>
      </c>
      <c r="E2" s="24" t="s">
        <v>159</v>
      </c>
      <c r="F2" s="16"/>
      <c r="G2" s="15" t="s">
        <v>48</v>
      </c>
      <c r="H2" s="34"/>
      <c r="I2" s="33"/>
    </row>
    <row r="3" spans="1:12" ht="25.5" x14ac:dyDescent="0.2">
      <c r="A3" s="7">
        <v>2</v>
      </c>
      <c r="B3" s="7" t="s">
        <v>0</v>
      </c>
      <c r="C3" s="20" t="s">
        <v>0</v>
      </c>
      <c r="D3" s="8" t="s">
        <v>53</v>
      </c>
      <c r="E3" s="24" t="s">
        <v>116</v>
      </c>
      <c r="F3" s="16"/>
      <c r="G3" s="6" t="s">
        <v>256</v>
      </c>
      <c r="H3" s="34"/>
      <c r="I3" s="29"/>
    </row>
    <row r="4" spans="1:12" ht="25.5" x14ac:dyDescent="0.2">
      <c r="A4" s="7">
        <v>3</v>
      </c>
      <c r="B4" s="7" t="s">
        <v>1</v>
      </c>
      <c r="C4" s="20" t="s">
        <v>1</v>
      </c>
      <c r="D4" s="8" t="s">
        <v>54</v>
      </c>
      <c r="E4" s="24" t="s">
        <v>117</v>
      </c>
      <c r="F4" s="8"/>
      <c r="G4" s="10" t="s">
        <v>257</v>
      </c>
      <c r="H4" s="34" t="s">
        <v>297</v>
      </c>
      <c r="I4" s="33" t="s">
        <v>200</v>
      </c>
      <c r="J4" s="33" t="str">
        <f>LEFT(Table1[[#This Row],[Reference]],10)</f>
        <v>EM Strateg</v>
      </c>
      <c r="K4" s="13">
        <v>2018</v>
      </c>
      <c r="L4" s="13">
        <v>1</v>
      </c>
    </row>
    <row r="5" spans="1:12" ht="25.5" x14ac:dyDescent="0.2">
      <c r="A5" s="14">
        <v>4</v>
      </c>
      <c r="B5" s="7" t="s">
        <v>14</v>
      </c>
      <c r="C5" s="20" t="s">
        <v>14</v>
      </c>
      <c r="D5" s="8" t="s">
        <v>66</v>
      </c>
      <c r="E5" s="24" t="s">
        <v>128</v>
      </c>
      <c r="F5" s="8"/>
      <c r="G5" s="10" t="s">
        <v>258</v>
      </c>
      <c r="H5" s="34" t="s">
        <v>298</v>
      </c>
      <c r="I5" s="33" t="s">
        <v>201</v>
      </c>
      <c r="J5" s="33" t="str">
        <f>LEFT(Table1[[#This Row],[Reference]],10)</f>
        <v>EM Strateg</v>
      </c>
      <c r="K5" s="13">
        <v>2018</v>
      </c>
      <c r="L5" s="13">
        <v>1</v>
      </c>
    </row>
    <row r="6" spans="1:12" ht="38.25" x14ac:dyDescent="0.2">
      <c r="A6" s="7">
        <v>5</v>
      </c>
      <c r="B6" s="7" t="s">
        <v>19</v>
      </c>
      <c r="C6" s="20" t="s">
        <v>19</v>
      </c>
      <c r="D6" s="8" t="s">
        <v>69</v>
      </c>
      <c r="E6" s="24" t="s">
        <v>133</v>
      </c>
      <c r="F6" s="8"/>
      <c r="G6" s="10" t="s">
        <v>259</v>
      </c>
      <c r="H6" s="34" t="s">
        <v>299</v>
      </c>
      <c r="I6" s="33" t="s">
        <v>202</v>
      </c>
      <c r="J6" s="33" t="str">
        <f>LEFT(Table1[[#This Row],[Reference]],10)</f>
        <v>EM Strateg</v>
      </c>
      <c r="K6" s="13">
        <v>2018</v>
      </c>
      <c r="L6" s="13">
        <v>5</v>
      </c>
    </row>
    <row r="7" spans="1:12" ht="51" x14ac:dyDescent="0.2">
      <c r="A7" s="7">
        <v>6</v>
      </c>
      <c r="B7" s="7" t="s">
        <v>20</v>
      </c>
      <c r="C7" s="20" t="s">
        <v>20</v>
      </c>
      <c r="D7" s="8" t="s">
        <v>70</v>
      </c>
      <c r="E7" s="24" t="s">
        <v>134</v>
      </c>
      <c r="F7" s="8"/>
      <c r="G7" s="6" t="s">
        <v>114</v>
      </c>
      <c r="H7" s="34" t="s">
        <v>296</v>
      </c>
      <c r="I7" s="12" t="s">
        <v>203</v>
      </c>
      <c r="J7" s="33" t="str">
        <f>LEFT(Table1[[#This Row],[Reference]],10)</f>
        <v>EM Strateg</v>
      </c>
      <c r="K7" s="13">
        <v>2018</v>
      </c>
      <c r="L7" s="13">
        <v>1</v>
      </c>
    </row>
    <row r="8" spans="1:12" ht="25.5" x14ac:dyDescent="0.2">
      <c r="A8" s="14">
        <v>7</v>
      </c>
      <c r="B8" s="7" t="s">
        <v>21</v>
      </c>
      <c r="C8" s="20" t="s">
        <v>21</v>
      </c>
      <c r="D8" s="8" t="s">
        <v>71</v>
      </c>
      <c r="E8" s="24" t="s">
        <v>135</v>
      </c>
      <c r="F8" s="8"/>
      <c r="G8" s="10" t="s">
        <v>260</v>
      </c>
      <c r="H8" s="34" t="s">
        <v>300</v>
      </c>
      <c r="I8" s="33" t="s">
        <v>205</v>
      </c>
      <c r="J8" s="33" t="str">
        <f>LEFT(Table1[[#This Row],[Reference]],10)</f>
        <v>EM Strateg</v>
      </c>
      <c r="K8" s="13">
        <v>2018</v>
      </c>
      <c r="L8" s="13">
        <v>2</v>
      </c>
    </row>
    <row r="9" spans="1:12" ht="51" x14ac:dyDescent="0.2">
      <c r="A9" s="7">
        <v>8</v>
      </c>
      <c r="B9" s="7" t="s">
        <v>22</v>
      </c>
      <c r="C9" s="20" t="s">
        <v>22</v>
      </c>
      <c r="D9" s="8" t="s">
        <v>72</v>
      </c>
      <c r="E9" s="24" t="s">
        <v>136</v>
      </c>
      <c r="F9" s="8" t="s">
        <v>175</v>
      </c>
      <c r="G9" s="6" t="s">
        <v>206</v>
      </c>
      <c r="H9" s="34" t="s">
        <v>318</v>
      </c>
      <c r="I9" s="33" t="s">
        <v>201</v>
      </c>
      <c r="J9" s="33" t="str">
        <f>LEFT(Table1[[#This Row],[Reference]],10)</f>
        <v>SRK Consul</v>
      </c>
      <c r="K9" s="13">
        <v>2022</v>
      </c>
      <c r="L9" s="13">
        <v>3</v>
      </c>
    </row>
    <row r="10" spans="1:12" ht="25.5" x14ac:dyDescent="0.2">
      <c r="A10" s="7">
        <v>9</v>
      </c>
      <c r="B10" s="7" t="s">
        <v>23</v>
      </c>
      <c r="C10" s="20" t="s">
        <v>23</v>
      </c>
      <c r="D10" s="8" t="s">
        <v>73</v>
      </c>
      <c r="E10" s="24" t="s">
        <v>137</v>
      </c>
      <c r="F10" s="8"/>
      <c r="G10" s="10" t="s">
        <v>261</v>
      </c>
      <c r="H10" s="34" t="s">
        <v>279</v>
      </c>
      <c r="I10" s="33"/>
      <c r="J10" s="33" t="str">
        <f>LEFT(Table1[[#This Row],[Reference]],10)</f>
        <v>Abrams, Ma</v>
      </c>
      <c r="K10" s="13">
        <v>2018</v>
      </c>
      <c r="L10" s="13">
        <v>10</v>
      </c>
    </row>
    <row r="11" spans="1:12" ht="25.5" x14ac:dyDescent="0.2">
      <c r="A11" s="7">
        <v>10</v>
      </c>
      <c r="B11" s="7" t="s">
        <v>24</v>
      </c>
      <c r="C11" s="20" t="s">
        <v>24</v>
      </c>
      <c r="D11" s="8" t="s">
        <v>74</v>
      </c>
      <c r="E11" s="24" t="s">
        <v>138</v>
      </c>
      <c r="F11" s="8"/>
      <c r="G11" s="10" t="s">
        <v>262</v>
      </c>
      <c r="H11" s="34" t="s">
        <v>301</v>
      </c>
      <c r="I11" s="33" t="s">
        <v>284</v>
      </c>
      <c r="J11" s="33" t="str">
        <f>LEFT(Table1[[#This Row],[Reference]],10)</f>
        <v>EM Strateg</v>
      </c>
      <c r="K11" s="13">
        <v>2018</v>
      </c>
      <c r="L11" s="13">
        <v>1</v>
      </c>
    </row>
    <row r="12" spans="1:12" ht="63.75" x14ac:dyDescent="0.2">
      <c r="A12" s="14">
        <v>11</v>
      </c>
      <c r="B12" s="7" t="s">
        <v>25</v>
      </c>
      <c r="C12" s="20" t="s">
        <v>25</v>
      </c>
      <c r="D12" s="8" t="s">
        <v>75</v>
      </c>
      <c r="E12" s="24" t="s">
        <v>139</v>
      </c>
      <c r="F12" s="8" t="s">
        <v>175</v>
      </c>
      <c r="G12" s="10" t="s">
        <v>278</v>
      </c>
      <c r="H12" s="34" t="s">
        <v>338</v>
      </c>
      <c r="I12" s="29" t="s">
        <v>326</v>
      </c>
      <c r="J12" s="33" t="str">
        <f>LEFT(Table1[[#This Row],[Reference]],10)</f>
        <v xml:space="preserve">SPF Water </v>
      </c>
      <c r="K12" s="13">
        <v>2021</v>
      </c>
      <c r="L12" s="13">
        <v>12</v>
      </c>
    </row>
    <row r="13" spans="1:12" ht="25.5" x14ac:dyDescent="0.2">
      <c r="A13" s="7">
        <v>12</v>
      </c>
      <c r="B13" s="7" t="s">
        <v>2</v>
      </c>
      <c r="C13" s="20" t="s">
        <v>2</v>
      </c>
      <c r="D13" s="8" t="s">
        <v>254</v>
      </c>
      <c r="E13" s="24" t="s">
        <v>118</v>
      </c>
      <c r="F13" s="8"/>
      <c r="G13" s="10" t="s">
        <v>263</v>
      </c>
      <c r="H13" s="34" t="s">
        <v>302</v>
      </c>
      <c r="I13" s="33" t="s">
        <v>283</v>
      </c>
      <c r="J13" s="33" t="str">
        <f>LEFT(Table1[[#This Row],[Reference]],10)</f>
        <v>EM Strateg</v>
      </c>
      <c r="K13" s="13">
        <v>2018</v>
      </c>
      <c r="L13" s="13">
        <v>1</v>
      </c>
    </row>
    <row r="14" spans="1:12" ht="25.5" x14ac:dyDescent="0.2">
      <c r="A14" s="7">
        <v>13</v>
      </c>
      <c r="B14" s="7" t="s">
        <v>3</v>
      </c>
      <c r="C14" s="20" t="s">
        <v>3</v>
      </c>
      <c r="D14" s="8" t="s">
        <v>55</v>
      </c>
      <c r="E14" s="24" t="s">
        <v>119</v>
      </c>
      <c r="F14" s="8"/>
      <c r="G14" s="10" t="s">
        <v>264</v>
      </c>
      <c r="H14" s="34" t="s">
        <v>170</v>
      </c>
      <c r="I14" s="33"/>
      <c r="J14" s="33" t="str">
        <f>LEFT(Table1[[#This Row],[Reference]],10)</f>
        <v>Creative A</v>
      </c>
      <c r="K14" s="13">
        <v>2019</v>
      </c>
      <c r="L14" s="13">
        <v>2</v>
      </c>
    </row>
    <row r="15" spans="1:12" ht="25.5" x14ac:dyDescent="0.2">
      <c r="A15" s="7">
        <v>14</v>
      </c>
      <c r="B15" s="7" t="s">
        <v>4</v>
      </c>
      <c r="C15" s="20" t="s">
        <v>4</v>
      </c>
      <c r="D15" s="8" t="s">
        <v>56</v>
      </c>
      <c r="E15" s="24" t="s">
        <v>120</v>
      </c>
      <c r="F15" s="8"/>
      <c r="G15" s="10" t="s">
        <v>265</v>
      </c>
      <c r="H15" s="34" t="s">
        <v>303</v>
      </c>
      <c r="I15" s="33" t="s">
        <v>204</v>
      </c>
      <c r="J15" s="33" t="str">
        <f>LEFT(Table1[[#This Row],[Reference]],10)</f>
        <v>EM Strateg</v>
      </c>
      <c r="K15" s="13">
        <v>2018</v>
      </c>
      <c r="L15" s="13">
        <v>5</v>
      </c>
    </row>
    <row r="16" spans="1:12" ht="25.5" x14ac:dyDescent="0.2">
      <c r="A16" s="14">
        <v>15</v>
      </c>
      <c r="B16" s="7" t="s">
        <v>5</v>
      </c>
      <c r="C16" s="20" t="s">
        <v>5</v>
      </c>
      <c r="D16" s="8" t="s">
        <v>57</v>
      </c>
      <c r="E16" s="24" t="s">
        <v>121</v>
      </c>
      <c r="F16" s="8"/>
      <c r="G16" s="10" t="s">
        <v>266</v>
      </c>
      <c r="H16" s="34" t="s">
        <v>304</v>
      </c>
      <c r="I16" s="33" t="s">
        <v>285</v>
      </c>
      <c r="J16" s="33" t="str">
        <f>LEFT(Table1[[#This Row],[Reference]],10)</f>
        <v>EM Strateg</v>
      </c>
      <c r="K16" s="13">
        <v>2018</v>
      </c>
      <c r="L16" s="13">
        <v>5</v>
      </c>
    </row>
    <row r="17" spans="1:12" ht="25.5" x14ac:dyDescent="0.2">
      <c r="A17" s="7">
        <v>16</v>
      </c>
      <c r="B17" s="7" t="s">
        <v>6</v>
      </c>
      <c r="C17" s="20" t="s">
        <v>6</v>
      </c>
      <c r="D17" s="8" t="s">
        <v>58</v>
      </c>
      <c r="E17" s="24" t="s">
        <v>122</v>
      </c>
      <c r="F17" s="8"/>
      <c r="G17" s="10" t="s">
        <v>267</v>
      </c>
      <c r="H17" s="34" t="s">
        <v>305</v>
      </c>
      <c r="I17" s="33" t="s">
        <v>287</v>
      </c>
      <c r="J17" s="33" t="str">
        <f>LEFT(Table1[[#This Row],[Reference]],10)</f>
        <v>EM Strateg</v>
      </c>
      <c r="K17" s="13">
        <v>2018</v>
      </c>
      <c r="L17" s="13">
        <v>1</v>
      </c>
    </row>
    <row r="18" spans="1:12" ht="25.5" x14ac:dyDescent="0.2">
      <c r="A18" s="7">
        <v>17</v>
      </c>
      <c r="B18" s="7" t="s">
        <v>7</v>
      </c>
      <c r="C18" s="20" t="s">
        <v>7</v>
      </c>
      <c r="D18" s="8" t="s">
        <v>59</v>
      </c>
      <c r="E18" s="24" t="s">
        <v>123</v>
      </c>
      <c r="F18" s="8"/>
      <c r="G18" s="10" t="s">
        <v>268</v>
      </c>
      <c r="H18" s="34" t="s">
        <v>306</v>
      </c>
      <c r="I18" s="33" t="s">
        <v>288</v>
      </c>
      <c r="J18" s="33" t="str">
        <f>LEFT(Table1[[#This Row],[Reference]],10)</f>
        <v>EM Strateg</v>
      </c>
      <c r="K18" s="13">
        <v>2018</v>
      </c>
      <c r="L18" s="13">
        <v>2</v>
      </c>
    </row>
    <row r="19" spans="1:12" ht="25.5" x14ac:dyDescent="0.2">
      <c r="A19" s="7">
        <v>18</v>
      </c>
      <c r="B19" s="7" t="s">
        <v>8</v>
      </c>
      <c r="C19" s="20" t="s">
        <v>8</v>
      </c>
      <c r="D19" s="8" t="s">
        <v>60</v>
      </c>
      <c r="E19" s="24" t="s">
        <v>124</v>
      </c>
      <c r="F19" s="8"/>
      <c r="G19" s="10" t="s">
        <v>269</v>
      </c>
      <c r="H19" s="34" t="s">
        <v>291</v>
      </c>
      <c r="I19" s="33"/>
      <c r="J19" s="33" t="str">
        <f>LEFT(Table1[[#This Row],[Reference]],10)</f>
        <v xml:space="preserve">SPF Water </v>
      </c>
      <c r="K19" s="13">
        <v>2018</v>
      </c>
      <c r="L19" s="13">
        <v>8</v>
      </c>
    </row>
    <row r="20" spans="1:12" ht="25.5" x14ac:dyDescent="0.2">
      <c r="A20" s="14">
        <v>19</v>
      </c>
      <c r="B20" s="7" t="s">
        <v>9</v>
      </c>
      <c r="C20" s="20" t="s">
        <v>9</v>
      </c>
      <c r="D20" s="8" t="s">
        <v>61</v>
      </c>
      <c r="E20" s="24" t="s">
        <v>125</v>
      </c>
      <c r="F20" s="8"/>
      <c r="G20" s="10" t="s">
        <v>270</v>
      </c>
      <c r="H20" s="34" t="s">
        <v>307</v>
      </c>
      <c r="I20" s="33" t="s">
        <v>289</v>
      </c>
      <c r="J20" s="33" t="str">
        <f>LEFT(Table1[[#This Row],[Reference]],10)</f>
        <v>EM Strateg</v>
      </c>
      <c r="K20" s="13">
        <v>2018</v>
      </c>
      <c r="L20" s="13">
        <v>10</v>
      </c>
    </row>
    <row r="21" spans="1:12" ht="25.5" x14ac:dyDescent="0.2">
      <c r="A21" s="7">
        <v>20</v>
      </c>
      <c r="B21" s="7" t="s">
        <v>10</v>
      </c>
      <c r="C21" s="20" t="s">
        <v>10</v>
      </c>
      <c r="D21" s="8" t="s">
        <v>62</v>
      </c>
      <c r="E21" s="24" t="s">
        <v>126</v>
      </c>
      <c r="F21" s="8"/>
      <c r="G21" s="10" t="s">
        <v>271</v>
      </c>
      <c r="H21" s="34" t="s">
        <v>308</v>
      </c>
      <c r="I21" s="33" t="s">
        <v>281</v>
      </c>
      <c r="J21" s="33" t="str">
        <f>LEFT(Table1[[#This Row],[Reference]],10)</f>
        <v>EM Strateg</v>
      </c>
      <c r="K21" s="13">
        <v>2018</v>
      </c>
      <c r="L21" s="13">
        <v>7</v>
      </c>
    </row>
    <row r="22" spans="1:12" ht="38.25" x14ac:dyDescent="0.2">
      <c r="A22" s="7">
        <v>21</v>
      </c>
      <c r="B22" s="7" t="s">
        <v>11</v>
      </c>
      <c r="C22" s="20" t="s">
        <v>11</v>
      </c>
      <c r="D22" s="8" t="s">
        <v>63</v>
      </c>
      <c r="E22" s="25" t="s">
        <v>48</v>
      </c>
      <c r="F22" s="8"/>
      <c r="G22" s="10" t="s">
        <v>272</v>
      </c>
      <c r="H22" s="34" t="s">
        <v>322</v>
      </c>
      <c r="I22" s="33"/>
      <c r="J22" s="33" t="str">
        <f>LEFT(Table1[[#This Row],[Reference]],10)</f>
        <v>Dyer, Thom</v>
      </c>
      <c r="K22" s="13">
        <v>2018</v>
      </c>
      <c r="L22" s="13">
        <v>11</v>
      </c>
    </row>
    <row r="23" spans="1:12" ht="25.5" x14ac:dyDescent="0.2">
      <c r="A23" s="7">
        <v>22</v>
      </c>
      <c r="B23" s="7" t="s">
        <v>12</v>
      </c>
      <c r="C23" s="20" t="s">
        <v>12</v>
      </c>
      <c r="D23" s="6" t="s">
        <v>64</v>
      </c>
      <c r="E23" s="25" t="s">
        <v>48</v>
      </c>
      <c r="F23" s="8"/>
      <c r="G23" s="10" t="s">
        <v>273</v>
      </c>
      <c r="H23" s="34" t="s">
        <v>171</v>
      </c>
      <c r="I23" s="33"/>
      <c r="J23" s="33" t="str">
        <f>LEFT(Table1[[#This Row],[Reference]],10)</f>
        <v>Clemow Ass</v>
      </c>
      <c r="K23" s="13">
        <v>2019</v>
      </c>
      <c r="L23" s="13">
        <v>1</v>
      </c>
    </row>
    <row r="24" spans="1:12" ht="25.5" x14ac:dyDescent="0.2">
      <c r="A24" s="14">
        <v>23</v>
      </c>
      <c r="B24" s="7" t="s">
        <v>13</v>
      </c>
      <c r="C24" s="20" t="s">
        <v>13</v>
      </c>
      <c r="D24" s="8" t="s">
        <v>65</v>
      </c>
      <c r="E24" s="24" t="s">
        <v>127</v>
      </c>
      <c r="F24" s="8"/>
      <c r="G24" s="10" t="s">
        <v>274</v>
      </c>
      <c r="H24" s="34" t="s">
        <v>295</v>
      </c>
      <c r="I24" s="33" t="s">
        <v>200</v>
      </c>
      <c r="J24" s="33" t="str">
        <f>LEFT(Table1[[#This Row],[Reference]],10)</f>
        <v>EM Strateg</v>
      </c>
      <c r="K24" s="13">
        <v>2017</v>
      </c>
      <c r="L24" s="13">
        <v>12</v>
      </c>
    </row>
    <row r="25" spans="1:12" ht="25.5" x14ac:dyDescent="0.2">
      <c r="A25" s="7">
        <v>24</v>
      </c>
      <c r="B25" s="7" t="s">
        <v>15</v>
      </c>
      <c r="C25" s="20" t="s">
        <v>15</v>
      </c>
      <c r="D25" s="8" t="s">
        <v>328</v>
      </c>
      <c r="E25" s="24" t="s">
        <v>129</v>
      </c>
      <c r="F25" s="8"/>
      <c r="G25" s="10" t="s">
        <v>286</v>
      </c>
      <c r="H25" s="34" t="s">
        <v>309</v>
      </c>
      <c r="I25" s="33" t="s">
        <v>290</v>
      </c>
      <c r="J25" s="33" t="str">
        <f>LEFT(Table1[[#This Row],[Reference]],10)</f>
        <v>EM Strateg</v>
      </c>
      <c r="K25" s="13">
        <v>2018</v>
      </c>
      <c r="L25" s="13">
        <v>2</v>
      </c>
    </row>
    <row r="26" spans="1:12" ht="25.5" x14ac:dyDescent="0.2">
      <c r="A26" s="7">
        <v>25</v>
      </c>
      <c r="B26" s="7" t="s">
        <v>16</v>
      </c>
      <c r="C26" s="20" t="s">
        <v>16</v>
      </c>
      <c r="D26" s="8" t="s">
        <v>67</v>
      </c>
      <c r="E26" s="24" t="s">
        <v>130</v>
      </c>
      <c r="F26" s="8"/>
      <c r="G26" s="10" t="s">
        <v>275</v>
      </c>
      <c r="H26" s="34" t="s">
        <v>310</v>
      </c>
      <c r="I26" s="33" t="s">
        <v>282</v>
      </c>
      <c r="J26" s="33" t="str">
        <f>LEFT(Table1[[#This Row],[Reference]],10)</f>
        <v>EM Strateg</v>
      </c>
      <c r="K26" s="13">
        <v>2018</v>
      </c>
      <c r="L26" s="13">
        <v>5</v>
      </c>
    </row>
    <row r="27" spans="1:12" ht="25.5" x14ac:dyDescent="0.2">
      <c r="A27" s="7">
        <v>26</v>
      </c>
      <c r="B27" s="7" t="s">
        <v>17</v>
      </c>
      <c r="C27" s="20" t="s">
        <v>17</v>
      </c>
      <c r="D27" s="8" t="s">
        <v>68</v>
      </c>
      <c r="E27" s="24" t="s">
        <v>131</v>
      </c>
      <c r="F27" s="8"/>
      <c r="G27" s="10" t="s">
        <v>276</v>
      </c>
      <c r="H27" s="34" t="s">
        <v>174</v>
      </c>
      <c r="I27" s="33"/>
      <c r="J27" s="33" t="str">
        <f>LEFT(Table1[[#This Row],[Reference]],10)</f>
        <v>EM Strateg</v>
      </c>
      <c r="K27" s="13">
        <v>2020</v>
      </c>
      <c r="L27" s="13">
        <v>10</v>
      </c>
    </row>
    <row r="28" spans="1:12" ht="38.25" x14ac:dyDescent="0.2">
      <c r="A28" s="14">
        <v>27</v>
      </c>
      <c r="B28" s="7" t="s">
        <v>18</v>
      </c>
      <c r="C28" s="20" t="s">
        <v>18</v>
      </c>
      <c r="D28" s="8" t="s">
        <v>327</v>
      </c>
      <c r="E28" s="24" t="s">
        <v>132</v>
      </c>
      <c r="F28" s="8"/>
      <c r="G28" s="10" t="s">
        <v>277</v>
      </c>
      <c r="H28" s="34" t="s">
        <v>294</v>
      </c>
      <c r="I28" s="33" t="s">
        <v>201</v>
      </c>
      <c r="J28" s="33" t="str">
        <f>LEFT(Table1[[#This Row],[Reference]],10)</f>
        <v>EM Strateg</v>
      </c>
      <c r="K28" s="13">
        <v>2017</v>
      </c>
      <c r="L28" s="13">
        <v>9</v>
      </c>
    </row>
    <row r="29" spans="1:12" ht="25.5" x14ac:dyDescent="0.2">
      <c r="A29" s="7">
        <v>28</v>
      </c>
      <c r="B29" s="7" t="s">
        <v>26</v>
      </c>
      <c r="C29" s="20" t="s">
        <v>26</v>
      </c>
      <c r="D29" s="8" t="s">
        <v>76</v>
      </c>
      <c r="E29" s="24" t="s">
        <v>140</v>
      </c>
      <c r="F29" s="6"/>
      <c r="G29" s="8" t="s">
        <v>214</v>
      </c>
      <c r="H29" s="34" t="s">
        <v>172</v>
      </c>
      <c r="I29" s="33"/>
      <c r="J29" s="33" t="str">
        <f>LEFT(Table1[[#This Row],[Reference]],10)</f>
        <v>HDR. 2019.</v>
      </c>
      <c r="K29" s="13">
        <v>2019</v>
      </c>
      <c r="L29" s="13">
        <v>10</v>
      </c>
    </row>
    <row r="30" spans="1:12" ht="38.25" x14ac:dyDescent="0.2">
      <c r="A30" s="7">
        <v>29</v>
      </c>
      <c r="B30" s="7" t="s">
        <v>27</v>
      </c>
      <c r="C30" s="20" t="s">
        <v>27</v>
      </c>
      <c r="D30" s="8" t="s">
        <v>77</v>
      </c>
      <c r="E30" s="24" t="s">
        <v>141</v>
      </c>
      <c r="F30" s="6" t="s">
        <v>175</v>
      </c>
      <c r="G30" s="6" t="s">
        <v>208</v>
      </c>
      <c r="H30" s="34" t="s">
        <v>329</v>
      </c>
      <c r="I30" s="33"/>
      <c r="J30" s="33" t="str">
        <f>LEFT(Table1[[#This Row],[Reference]],10)</f>
        <v>Geotechnic</v>
      </c>
      <c r="K30" s="13">
        <v>2022</v>
      </c>
      <c r="L30" s="13">
        <v>11</v>
      </c>
    </row>
    <row r="31" spans="1:12" ht="38.25" x14ac:dyDescent="0.2">
      <c r="A31" s="7">
        <v>30</v>
      </c>
      <c r="B31" s="7" t="s">
        <v>29</v>
      </c>
      <c r="C31" s="20" t="s">
        <v>29</v>
      </c>
      <c r="D31" s="8" t="s">
        <v>79</v>
      </c>
      <c r="E31" s="24" t="s">
        <v>143</v>
      </c>
      <c r="F31" s="6" t="s">
        <v>325</v>
      </c>
      <c r="G31" s="6" t="s">
        <v>215</v>
      </c>
      <c r="H31" s="34" t="s">
        <v>216</v>
      </c>
      <c r="I31" s="33"/>
      <c r="J31" s="33" t="str">
        <f>LEFT(Table1[[#This Row],[Reference]],10)</f>
        <v>Ausenco. 2</v>
      </c>
      <c r="K31" s="13">
        <v>2022</v>
      </c>
      <c r="L31" s="13">
        <v>10</v>
      </c>
    </row>
    <row r="32" spans="1:12" ht="38.25" x14ac:dyDescent="0.2">
      <c r="A32" s="14">
        <v>31</v>
      </c>
      <c r="B32" s="7" t="s">
        <v>28</v>
      </c>
      <c r="C32" s="20" t="s">
        <v>28</v>
      </c>
      <c r="D32" s="8" t="s">
        <v>78</v>
      </c>
      <c r="E32" s="24" t="s">
        <v>142</v>
      </c>
      <c r="F32" s="6"/>
      <c r="G32" s="8" t="s">
        <v>211</v>
      </c>
      <c r="H32" s="34" t="s">
        <v>323</v>
      </c>
      <c r="I32" s="33" t="s">
        <v>202</v>
      </c>
      <c r="J32" s="33" t="str">
        <f>LEFT(Table1[[#This Row],[Reference]],10)</f>
        <v>Golder Ass</v>
      </c>
      <c r="K32" s="13">
        <v>2021</v>
      </c>
      <c r="L32" s="13">
        <v>10</v>
      </c>
    </row>
    <row r="33" spans="1:12" ht="25.5" x14ac:dyDescent="0.2">
      <c r="A33" s="7">
        <v>32</v>
      </c>
      <c r="B33" s="7" t="s">
        <v>30</v>
      </c>
      <c r="C33" s="20" t="s">
        <v>30</v>
      </c>
      <c r="D33" s="8" t="s">
        <v>80</v>
      </c>
      <c r="E33" s="24" t="s">
        <v>144</v>
      </c>
      <c r="F33" s="6"/>
      <c r="G33" s="6" t="s">
        <v>212</v>
      </c>
      <c r="H33" s="34" t="s">
        <v>324</v>
      </c>
      <c r="I33" s="33" t="s">
        <v>201</v>
      </c>
      <c r="J33" s="33" t="str">
        <f>LEFT(Table1[[#This Row],[Reference]],10)</f>
        <v xml:space="preserve">SPF Water </v>
      </c>
      <c r="K33" s="13">
        <v>2019</v>
      </c>
      <c r="L33" s="13">
        <v>7</v>
      </c>
    </row>
    <row r="34" spans="1:12" x14ac:dyDescent="0.2">
      <c r="A34" s="7">
        <v>33</v>
      </c>
      <c r="B34" s="9" t="s">
        <v>31</v>
      </c>
      <c r="C34" s="21" t="s">
        <v>48</v>
      </c>
      <c r="D34" s="8" t="s">
        <v>82</v>
      </c>
      <c r="E34" s="26" t="s">
        <v>48</v>
      </c>
      <c r="F34" s="10" t="s">
        <v>195</v>
      </c>
      <c r="G34" s="10" t="s">
        <v>209</v>
      </c>
      <c r="H34" s="34" t="s">
        <v>210</v>
      </c>
      <c r="I34" s="33"/>
      <c r="J34" s="33" t="str">
        <f>LEFT(Table1[[#This Row],[Reference]],10)</f>
        <v>HDR. 2021.</v>
      </c>
      <c r="K34" s="13">
        <v>2021</v>
      </c>
      <c r="L34" s="13">
        <v>4</v>
      </c>
    </row>
    <row r="35" spans="1:12" ht="38.25" x14ac:dyDescent="0.2">
      <c r="A35" s="7">
        <v>34</v>
      </c>
      <c r="B35" s="11" t="s">
        <v>176</v>
      </c>
      <c r="C35" s="20" t="s">
        <v>31</v>
      </c>
      <c r="D35" s="8" t="s">
        <v>81</v>
      </c>
      <c r="E35" s="24" t="s">
        <v>145</v>
      </c>
      <c r="F35" s="6"/>
      <c r="G35" s="6" t="s">
        <v>213</v>
      </c>
      <c r="H35" s="34" t="s">
        <v>317</v>
      </c>
      <c r="I35" s="33" t="s">
        <v>200</v>
      </c>
      <c r="J35" s="33" t="str">
        <f>LEFT(Table1[[#This Row],[Reference]],10)</f>
        <v xml:space="preserve">SPF Water </v>
      </c>
      <c r="K35" s="13">
        <v>2019</v>
      </c>
      <c r="L35" s="13">
        <v>9</v>
      </c>
    </row>
    <row r="36" spans="1:12" ht="25.5" x14ac:dyDescent="0.2">
      <c r="A36" s="14">
        <v>35</v>
      </c>
      <c r="B36" s="7" t="s">
        <v>38</v>
      </c>
      <c r="C36" s="20" t="s">
        <v>38</v>
      </c>
      <c r="D36" s="8" t="s">
        <v>89</v>
      </c>
      <c r="E36" s="24" t="s">
        <v>151</v>
      </c>
      <c r="F36" s="6" t="s">
        <v>175</v>
      </c>
      <c r="G36" s="6" t="s">
        <v>217</v>
      </c>
      <c r="H36" s="34" t="s">
        <v>354</v>
      </c>
      <c r="I36" s="33" t="s">
        <v>205</v>
      </c>
      <c r="J36" s="33" t="str">
        <f>LEFT(Table1[[#This Row],[Reference]],10)</f>
        <v>Calico Res</v>
      </c>
      <c r="K36" s="13">
        <v>2023</v>
      </c>
      <c r="L36" s="13">
        <v>4</v>
      </c>
    </row>
    <row r="37" spans="1:12" ht="38.25" x14ac:dyDescent="0.2">
      <c r="A37" s="7">
        <v>36</v>
      </c>
      <c r="B37" s="7" t="s">
        <v>36</v>
      </c>
      <c r="C37" s="20" t="s">
        <v>36</v>
      </c>
      <c r="D37" s="6" t="s">
        <v>87</v>
      </c>
      <c r="E37" s="26" t="s">
        <v>48</v>
      </c>
      <c r="F37" s="6" t="s">
        <v>175</v>
      </c>
      <c r="G37" s="6" t="s">
        <v>218</v>
      </c>
      <c r="H37" s="34" t="s">
        <v>353</v>
      </c>
      <c r="I37" s="33" t="s">
        <v>284</v>
      </c>
      <c r="J37" s="33" t="str">
        <f>LEFT(Table1[[#This Row],[Reference]],10)</f>
        <v>Calico Res</v>
      </c>
      <c r="K37" s="13">
        <v>2023</v>
      </c>
      <c r="L37" s="13">
        <v>3</v>
      </c>
    </row>
    <row r="38" spans="1:12" ht="157.5" customHeight="1" x14ac:dyDescent="0.2">
      <c r="A38" s="7">
        <v>37</v>
      </c>
      <c r="B38" s="7" t="s">
        <v>43</v>
      </c>
      <c r="C38" s="20" t="s">
        <v>43</v>
      </c>
      <c r="D38" s="8" t="s">
        <v>94</v>
      </c>
      <c r="E38" s="26" t="s">
        <v>48</v>
      </c>
      <c r="F38" s="6" t="s">
        <v>175</v>
      </c>
      <c r="G38" s="6" t="s">
        <v>219</v>
      </c>
      <c r="H38" s="34" t="s">
        <v>352</v>
      </c>
      <c r="I38" s="29" t="s">
        <v>351</v>
      </c>
      <c r="J38" s="33" t="str">
        <f>LEFT(Table1[[#This Row],[Reference]],10)</f>
        <v>Calico Res</v>
      </c>
      <c r="K38" s="13">
        <v>2023</v>
      </c>
      <c r="L38" s="13">
        <v>3</v>
      </c>
    </row>
    <row r="39" spans="1:12" ht="38.25" x14ac:dyDescent="0.2">
      <c r="A39" s="7">
        <v>38</v>
      </c>
      <c r="B39" s="7" t="s">
        <v>41</v>
      </c>
      <c r="C39" s="20" t="s">
        <v>41</v>
      </c>
      <c r="D39" s="8" t="s">
        <v>92</v>
      </c>
      <c r="E39" s="24" t="s">
        <v>154</v>
      </c>
      <c r="F39" s="6" t="s">
        <v>175</v>
      </c>
      <c r="G39" s="6" t="s">
        <v>220</v>
      </c>
      <c r="H39" s="34" t="s">
        <v>221</v>
      </c>
      <c r="I39" s="33"/>
      <c r="J39" s="33" t="str">
        <f>LEFT(Table1[[#This Row],[Reference]],10)</f>
        <v>WSP USA In</v>
      </c>
      <c r="K39" s="13">
        <v>2023</v>
      </c>
      <c r="L39" s="13">
        <v>3</v>
      </c>
    </row>
    <row r="40" spans="1:12" ht="38.25" x14ac:dyDescent="0.2">
      <c r="A40" s="14">
        <v>39</v>
      </c>
      <c r="B40" s="7" t="s">
        <v>37</v>
      </c>
      <c r="C40" s="20" t="s">
        <v>37</v>
      </c>
      <c r="D40" s="8" t="s">
        <v>88</v>
      </c>
      <c r="E40" s="24" t="s">
        <v>150</v>
      </c>
      <c r="F40" s="8"/>
      <c r="G40" s="6" t="s">
        <v>222</v>
      </c>
      <c r="H40" s="34" t="s">
        <v>223</v>
      </c>
      <c r="I40" s="33"/>
      <c r="J40" s="33" t="str">
        <f>LEFT(Table1[[#This Row],[Reference]],10)</f>
        <v>Ausenco. 2</v>
      </c>
      <c r="K40" s="13">
        <v>2019</v>
      </c>
      <c r="L40" s="13">
        <v>5</v>
      </c>
    </row>
    <row r="41" spans="1:12" ht="25.5" x14ac:dyDescent="0.2">
      <c r="A41" s="7">
        <v>40</v>
      </c>
      <c r="B41" s="7" t="s">
        <v>45</v>
      </c>
      <c r="C41" s="20" t="s">
        <v>45</v>
      </c>
      <c r="D41" s="8" t="s">
        <v>96</v>
      </c>
      <c r="E41" s="24" t="s">
        <v>157</v>
      </c>
      <c r="F41" s="6" t="s">
        <v>175</v>
      </c>
      <c r="G41" s="6" t="s">
        <v>224</v>
      </c>
      <c r="H41" s="34" t="s">
        <v>347</v>
      </c>
      <c r="I41" s="33" t="s">
        <v>201</v>
      </c>
      <c r="J41" s="33" t="str">
        <f>LEFT(Table1[[#This Row],[Reference]],10)</f>
        <v>Calico Res</v>
      </c>
      <c r="K41" s="13">
        <v>2023</v>
      </c>
      <c r="L41" s="13">
        <v>5</v>
      </c>
    </row>
    <row r="42" spans="1:12" ht="67.5" customHeight="1" x14ac:dyDescent="0.2">
      <c r="A42" s="7">
        <v>41</v>
      </c>
      <c r="B42" s="7" t="s">
        <v>50</v>
      </c>
      <c r="C42" s="20" t="s">
        <v>50</v>
      </c>
      <c r="D42" s="8" t="s">
        <v>107</v>
      </c>
      <c r="E42" s="24" t="s">
        <v>164</v>
      </c>
      <c r="F42" s="6"/>
      <c r="G42" s="6" t="s">
        <v>225</v>
      </c>
      <c r="H42" s="34" t="s">
        <v>292</v>
      </c>
      <c r="I42" s="12" t="s">
        <v>205</v>
      </c>
      <c r="J42" s="33" t="str">
        <f>LEFT(Table1[[#This Row],[Reference]],10)</f>
        <v>Calico Res</v>
      </c>
      <c r="K42" s="13">
        <v>2021</v>
      </c>
      <c r="L42" s="13">
        <v>11</v>
      </c>
    </row>
    <row r="43" spans="1:12" ht="38.25" x14ac:dyDescent="0.2">
      <c r="A43" s="7">
        <v>42</v>
      </c>
      <c r="B43" s="7" t="s">
        <v>34</v>
      </c>
      <c r="C43" s="20" t="s">
        <v>34</v>
      </c>
      <c r="D43" s="8" t="s">
        <v>85</v>
      </c>
      <c r="E43" s="24" t="s">
        <v>148</v>
      </c>
      <c r="F43" s="6" t="s">
        <v>175</v>
      </c>
      <c r="G43" s="6" t="s">
        <v>340</v>
      </c>
      <c r="H43" s="34" t="s">
        <v>226</v>
      </c>
      <c r="I43" s="33"/>
      <c r="J43" s="33" t="str">
        <f>LEFT(Table1[[#This Row],[Reference]],10)</f>
        <v>Ausenco. 2</v>
      </c>
      <c r="K43" s="13">
        <v>2023</v>
      </c>
      <c r="L43" s="13">
        <v>1</v>
      </c>
    </row>
    <row r="44" spans="1:12" ht="38.25" x14ac:dyDescent="0.2">
      <c r="A44" s="14">
        <v>43</v>
      </c>
      <c r="B44" s="7" t="s">
        <v>44</v>
      </c>
      <c r="C44" s="20" t="s">
        <v>44</v>
      </c>
      <c r="D44" s="8" t="s">
        <v>95</v>
      </c>
      <c r="E44" s="24" t="s">
        <v>156</v>
      </c>
      <c r="F44" s="6" t="s">
        <v>325</v>
      </c>
      <c r="G44" s="6" t="s">
        <v>227</v>
      </c>
      <c r="H44" s="34" t="s">
        <v>320</v>
      </c>
      <c r="I44" s="33" t="s">
        <v>321</v>
      </c>
      <c r="J44" s="33" t="str">
        <f>LEFT(Table1[[#This Row],[Reference]],10)</f>
        <v>Calico Res</v>
      </c>
      <c r="K44" s="13">
        <v>2022</v>
      </c>
      <c r="L44" s="13">
        <v>10</v>
      </c>
    </row>
    <row r="45" spans="1:12" ht="38.25" x14ac:dyDescent="0.2">
      <c r="A45" s="7">
        <v>44</v>
      </c>
      <c r="B45" s="7" t="s">
        <v>32</v>
      </c>
      <c r="C45" s="20" t="s">
        <v>32</v>
      </c>
      <c r="D45" s="8" t="s">
        <v>83</v>
      </c>
      <c r="E45" s="24" t="s">
        <v>146</v>
      </c>
      <c r="F45" s="6"/>
      <c r="G45" s="6" t="s">
        <v>228</v>
      </c>
      <c r="H45" s="34" t="s">
        <v>336</v>
      </c>
      <c r="I45" s="12" t="s">
        <v>200</v>
      </c>
      <c r="J45" s="33" t="str">
        <f>LEFT(Table1[[#This Row],[Reference]],10)</f>
        <v>Calico Res</v>
      </c>
      <c r="K45" s="13">
        <v>2021</v>
      </c>
      <c r="L45" s="13">
        <v>12</v>
      </c>
    </row>
    <row r="46" spans="1:12" ht="38.25" x14ac:dyDescent="0.2">
      <c r="A46" s="7">
        <v>45</v>
      </c>
      <c r="B46" s="7" t="s">
        <v>35</v>
      </c>
      <c r="C46" s="20" t="s">
        <v>35</v>
      </c>
      <c r="D46" s="8" t="s">
        <v>86</v>
      </c>
      <c r="E46" s="24" t="s">
        <v>149</v>
      </c>
      <c r="F46" s="6" t="s">
        <v>175</v>
      </c>
      <c r="G46" s="6" t="s">
        <v>343</v>
      </c>
      <c r="H46" s="34" t="s">
        <v>348</v>
      </c>
      <c r="I46" s="30" t="s">
        <v>200</v>
      </c>
      <c r="J46" s="33" t="str">
        <f>LEFT(Table1[[#This Row],[Reference]],10)</f>
        <v>Calico Res</v>
      </c>
      <c r="K46" s="31">
        <v>2023</v>
      </c>
      <c r="L46" s="13">
        <v>7</v>
      </c>
    </row>
    <row r="47" spans="1:12" ht="53.25" customHeight="1" x14ac:dyDescent="0.2">
      <c r="A47" s="7">
        <v>46</v>
      </c>
      <c r="B47" s="7" t="s">
        <v>33</v>
      </c>
      <c r="C47" s="20" t="s">
        <v>33</v>
      </c>
      <c r="D47" s="8" t="s">
        <v>84</v>
      </c>
      <c r="E47" s="24" t="s">
        <v>147</v>
      </c>
      <c r="F47" s="6" t="s">
        <v>325</v>
      </c>
      <c r="G47" s="6" t="s">
        <v>330</v>
      </c>
      <c r="H47" s="34" t="s">
        <v>229</v>
      </c>
      <c r="I47" s="33"/>
      <c r="J47" s="33" t="str">
        <f>LEFT(Table1[[#This Row],[Reference]],10)</f>
        <v xml:space="preserve">SPF Water </v>
      </c>
      <c r="K47" s="13">
        <v>2022</v>
      </c>
      <c r="L47" s="13">
        <v>9</v>
      </c>
    </row>
    <row r="48" spans="1:12" ht="25.5" x14ac:dyDescent="0.2">
      <c r="A48" s="14">
        <v>47</v>
      </c>
      <c r="B48" s="7" t="s">
        <v>46</v>
      </c>
      <c r="C48" s="20" t="s">
        <v>46</v>
      </c>
      <c r="D48" s="8" t="s">
        <v>97</v>
      </c>
      <c r="E48" s="26" t="s">
        <v>48</v>
      </c>
      <c r="F48" s="6"/>
      <c r="G48" s="6" t="s">
        <v>230</v>
      </c>
      <c r="H48" s="34" t="s">
        <v>344</v>
      </c>
      <c r="I48" s="12" t="s">
        <v>284</v>
      </c>
      <c r="J48" s="33" t="str">
        <f>LEFT(Table1[[#This Row],[Reference]],10)</f>
        <v>Calico Res</v>
      </c>
      <c r="K48" s="13">
        <v>2021</v>
      </c>
      <c r="L48" s="13">
        <v>11</v>
      </c>
    </row>
    <row r="49" spans="1:12" ht="38.25" x14ac:dyDescent="0.2">
      <c r="A49" s="7">
        <v>48</v>
      </c>
      <c r="B49" s="7" t="s">
        <v>47</v>
      </c>
      <c r="C49" s="20" t="s">
        <v>47</v>
      </c>
      <c r="D49" s="6" t="s">
        <v>98</v>
      </c>
      <c r="E49" s="26" t="s">
        <v>48</v>
      </c>
      <c r="F49" s="6" t="s">
        <v>175</v>
      </c>
      <c r="G49" s="6" t="s">
        <v>231</v>
      </c>
      <c r="H49" s="34" t="s">
        <v>313</v>
      </c>
      <c r="I49" s="33" t="s">
        <v>200</v>
      </c>
      <c r="J49" s="33" t="str">
        <f>LEFT(Table1[[#This Row],[Reference]],10)</f>
        <v>Mason, Bru</v>
      </c>
      <c r="K49" s="13">
        <v>2023</v>
      </c>
      <c r="L49" s="13">
        <v>5</v>
      </c>
    </row>
    <row r="50" spans="1:12" ht="38.25" x14ac:dyDescent="0.2">
      <c r="A50" s="7">
        <v>49</v>
      </c>
      <c r="B50" s="7" t="s">
        <v>42</v>
      </c>
      <c r="C50" s="20" t="s">
        <v>42</v>
      </c>
      <c r="D50" s="8" t="s">
        <v>93</v>
      </c>
      <c r="E50" s="24" t="s">
        <v>155</v>
      </c>
      <c r="F50" s="6" t="s">
        <v>175</v>
      </c>
      <c r="G50" s="6" t="s">
        <v>232</v>
      </c>
      <c r="H50" s="34" t="s">
        <v>314</v>
      </c>
      <c r="I50" s="33" t="s">
        <v>201</v>
      </c>
      <c r="J50" s="33" t="str">
        <f>LEFT(Table1[[#This Row],[Reference]],10)</f>
        <v>Mason, Bru</v>
      </c>
      <c r="K50" s="13">
        <v>2023</v>
      </c>
      <c r="L50" s="13">
        <v>5</v>
      </c>
    </row>
    <row r="51" spans="1:12" ht="38.25" x14ac:dyDescent="0.2">
      <c r="A51" s="7">
        <v>50</v>
      </c>
      <c r="B51" s="7" t="s">
        <v>39</v>
      </c>
      <c r="C51" s="20" t="s">
        <v>39</v>
      </c>
      <c r="D51" s="8" t="s">
        <v>90</v>
      </c>
      <c r="E51" s="24" t="s">
        <v>152</v>
      </c>
      <c r="F51" s="6" t="s">
        <v>325</v>
      </c>
      <c r="G51" s="6" t="s">
        <v>233</v>
      </c>
      <c r="H51" s="34" t="s">
        <v>293</v>
      </c>
      <c r="I51" s="33" t="s">
        <v>200</v>
      </c>
      <c r="J51" s="33" t="str">
        <f>LEFT(Table1[[#This Row],[Reference]],10)</f>
        <v>Calico Res</v>
      </c>
      <c r="K51" s="13">
        <v>2022</v>
      </c>
      <c r="L51" s="13">
        <v>10</v>
      </c>
    </row>
    <row r="52" spans="1:12" ht="38.25" x14ac:dyDescent="0.2">
      <c r="A52" s="14">
        <v>51</v>
      </c>
      <c r="B52" s="7" t="s">
        <v>40</v>
      </c>
      <c r="C52" s="20" t="s">
        <v>40</v>
      </c>
      <c r="D52" s="8" t="s">
        <v>91</v>
      </c>
      <c r="E52" s="24" t="s">
        <v>153</v>
      </c>
      <c r="F52" s="6" t="s">
        <v>175</v>
      </c>
      <c r="G52" s="6" t="s">
        <v>234</v>
      </c>
      <c r="H52" s="34" t="s">
        <v>350</v>
      </c>
      <c r="I52" s="33" t="s">
        <v>203</v>
      </c>
      <c r="J52" s="33" t="str">
        <f>LEFT(Table1[[#This Row],[Reference]],10)</f>
        <v>Calico Res</v>
      </c>
      <c r="K52" s="13">
        <v>2023</v>
      </c>
      <c r="L52" s="13">
        <v>4</v>
      </c>
    </row>
    <row r="53" spans="1:12" ht="38.25" x14ac:dyDescent="0.2">
      <c r="A53" s="7">
        <v>52</v>
      </c>
      <c r="B53" s="7" t="s">
        <v>191</v>
      </c>
      <c r="C53" s="20" t="s">
        <v>48</v>
      </c>
      <c r="D53" s="8" t="s">
        <v>193</v>
      </c>
      <c r="E53" s="26" t="s">
        <v>48</v>
      </c>
      <c r="F53" s="6" t="s">
        <v>195</v>
      </c>
      <c r="G53" s="6" t="s">
        <v>235</v>
      </c>
      <c r="H53" s="34" t="s">
        <v>316</v>
      </c>
      <c r="I53" s="33" t="s">
        <v>200</v>
      </c>
      <c r="J53" s="33" t="str">
        <f>LEFT(Table1[[#This Row],[Reference]],10)</f>
        <v>SLR Intern</v>
      </c>
      <c r="K53" s="13">
        <v>2023</v>
      </c>
      <c r="L53" s="13">
        <v>5</v>
      </c>
    </row>
    <row r="54" spans="1:12" ht="25.5" x14ac:dyDescent="0.2">
      <c r="A54" s="7">
        <v>53</v>
      </c>
      <c r="B54" s="7" t="s">
        <v>192</v>
      </c>
      <c r="C54" s="20" t="s">
        <v>48</v>
      </c>
      <c r="D54" s="8" t="s">
        <v>194</v>
      </c>
      <c r="E54" s="26" t="s">
        <v>48</v>
      </c>
      <c r="F54" s="6" t="s">
        <v>195</v>
      </c>
      <c r="G54" s="6" t="s">
        <v>236</v>
      </c>
      <c r="H54" s="34" t="s">
        <v>349</v>
      </c>
      <c r="I54" s="33" t="s">
        <v>202</v>
      </c>
      <c r="J54" s="33" t="str">
        <f>LEFT(Table1[[#This Row],[Reference]],10)</f>
        <v>Calico Res</v>
      </c>
      <c r="K54" s="13">
        <v>2023</v>
      </c>
      <c r="L54" s="13">
        <v>5</v>
      </c>
    </row>
    <row r="55" spans="1:12" ht="38.25" x14ac:dyDescent="0.2">
      <c r="A55" s="7">
        <v>54</v>
      </c>
      <c r="B55" s="7" t="s">
        <v>49</v>
      </c>
      <c r="C55" s="20" t="s">
        <v>48</v>
      </c>
      <c r="D55" s="5" t="s">
        <v>100</v>
      </c>
      <c r="E55" s="24" t="s">
        <v>160</v>
      </c>
      <c r="F55" s="5" t="s">
        <v>195</v>
      </c>
      <c r="G55" s="6" t="s">
        <v>237</v>
      </c>
      <c r="H55" s="34" t="s">
        <v>173</v>
      </c>
      <c r="I55" s="33"/>
      <c r="J55" s="33" t="str">
        <f>LEFT(Table1[[#This Row],[Reference]],10)</f>
        <v>Air Scienc</v>
      </c>
      <c r="K55" s="13">
        <v>2022</v>
      </c>
      <c r="L55" s="13">
        <v>8</v>
      </c>
    </row>
    <row r="56" spans="1:12" ht="51" x14ac:dyDescent="0.2">
      <c r="A56" s="7">
        <v>55</v>
      </c>
      <c r="B56" s="11" t="s">
        <v>177</v>
      </c>
      <c r="C56" s="22" t="s">
        <v>49</v>
      </c>
      <c r="D56" s="8" t="s">
        <v>102</v>
      </c>
      <c r="E56" s="24" t="s">
        <v>161</v>
      </c>
      <c r="F56" s="6" t="s">
        <v>341</v>
      </c>
      <c r="G56" s="6" t="s">
        <v>238</v>
      </c>
      <c r="H56" s="34" t="s">
        <v>346</v>
      </c>
      <c r="I56" s="12" t="s">
        <v>204</v>
      </c>
      <c r="J56" s="33" t="str">
        <f>LEFT(Table1[[#This Row],[Reference]],10)</f>
        <v>Calico Res</v>
      </c>
      <c r="K56" s="13">
        <v>2021</v>
      </c>
      <c r="L56" s="13">
        <v>8</v>
      </c>
    </row>
    <row r="57" spans="1:12" ht="38.25" x14ac:dyDescent="0.2">
      <c r="A57" s="7">
        <v>56</v>
      </c>
      <c r="B57" s="11" t="s">
        <v>178</v>
      </c>
      <c r="C57" s="22" t="s">
        <v>177</v>
      </c>
      <c r="D57" s="8" t="s">
        <v>99</v>
      </c>
      <c r="E57" s="24" t="s">
        <v>158</v>
      </c>
      <c r="F57" s="6"/>
      <c r="G57" s="6" t="s">
        <v>240</v>
      </c>
      <c r="H57" s="34" t="s">
        <v>311</v>
      </c>
      <c r="I57" s="33" t="s">
        <v>200</v>
      </c>
      <c r="J57" s="33" t="str">
        <f>LEFT(Table1[[#This Row],[Reference]],10)</f>
        <v>Golder Ass</v>
      </c>
      <c r="K57" s="13">
        <v>2021</v>
      </c>
      <c r="L57" s="13">
        <v>10</v>
      </c>
    </row>
    <row r="58" spans="1:12" ht="38.25" x14ac:dyDescent="0.2">
      <c r="A58" s="7">
        <v>57</v>
      </c>
      <c r="B58" s="11" t="s">
        <v>181</v>
      </c>
      <c r="C58" s="22" t="s">
        <v>178</v>
      </c>
      <c r="D58" s="6" t="s">
        <v>103</v>
      </c>
      <c r="E58" s="26" t="s">
        <v>48</v>
      </c>
      <c r="F58" s="6"/>
      <c r="G58" s="6" t="s">
        <v>239</v>
      </c>
      <c r="H58" s="34" t="s">
        <v>312</v>
      </c>
      <c r="I58" s="33" t="s">
        <v>201</v>
      </c>
      <c r="J58" s="33" t="str">
        <f>LEFT(Table1[[#This Row],[Reference]],10)</f>
        <v>Golder Ass</v>
      </c>
      <c r="K58" s="13">
        <v>2021</v>
      </c>
      <c r="L58" s="13">
        <v>10</v>
      </c>
    </row>
    <row r="59" spans="1:12" ht="38.25" x14ac:dyDescent="0.2">
      <c r="A59" s="7">
        <v>58</v>
      </c>
      <c r="B59" s="11" t="s">
        <v>182</v>
      </c>
      <c r="C59" s="22" t="s">
        <v>181</v>
      </c>
      <c r="D59" s="8" t="s">
        <v>105</v>
      </c>
      <c r="E59" s="24" t="s">
        <v>163</v>
      </c>
      <c r="F59" s="6"/>
      <c r="G59" s="6" t="s">
        <v>243</v>
      </c>
      <c r="H59" s="34" t="s">
        <v>333</v>
      </c>
      <c r="I59" s="12" t="s">
        <v>201</v>
      </c>
      <c r="J59" s="33" t="str">
        <f>LEFT(Table1[[#This Row],[Reference]],10)</f>
        <v>Calico Res</v>
      </c>
      <c r="K59" s="13">
        <v>2021</v>
      </c>
      <c r="L59" s="13">
        <v>12</v>
      </c>
    </row>
    <row r="60" spans="1:12" ht="51" x14ac:dyDescent="0.2">
      <c r="A60" s="7">
        <v>59</v>
      </c>
      <c r="B60" s="11" t="s">
        <v>183</v>
      </c>
      <c r="C60" s="22" t="s">
        <v>182</v>
      </c>
      <c r="D60" s="8" t="s">
        <v>101</v>
      </c>
      <c r="E60" s="26" t="s">
        <v>48</v>
      </c>
      <c r="F60" s="16"/>
      <c r="G60" s="6" t="s">
        <v>246</v>
      </c>
      <c r="H60" s="34" t="s">
        <v>331</v>
      </c>
      <c r="I60" s="33"/>
      <c r="J60" s="33" t="str">
        <f>LEFT(Table1[[#This Row],[Reference]],10)</f>
        <v>Oregon Wat</v>
      </c>
      <c r="K60" s="13">
        <v>2020</v>
      </c>
      <c r="L60" s="13">
        <v>7</v>
      </c>
    </row>
    <row r="61" spans="1:12" ht="51" x14ac:dyDescent="0.2">
      <c r="A61" s="7">
        <v>60</v>
      </c>
      <c r="B61" s="11" t="s">
        <v>179</v>
      </c>
      <c r="C61" s="22" t="s">
        <v>183</v>
      </c>
      <c r="D61" s="6" t="s">
        <v>106</v>
      </c>
      <c r="E61" s="26" t="s">
        <v>48</v>
      </c>
      <c r="F61" s="6"/>
      <c r="G61" s="6" t="s">
        <v>241</v>
      </c>
      <c r="H61" s="34" t="s">
        <v>334</v>
      </c>
      <c r="I61" s="12" t="s">
        <v>202</v>
      </c>
      <c r="J61" s="33" t="str">
        <f>LEFT(Table1[[#This Row],[Reference]],10)</f>
        <v>Calico Res</v>
      </c>
      <c r="K61" s="13">
        <v>2021</v>
      </c>
      <c r="L61" s="13">
        <v>12</v>
      </c>
    </row>
    <row r="62" spans="1:12" ht="63.75" x14ac:dyDescent="0.2">
      <c r="A62" s="7">
        <v>61</v>
      </c>
      <c r="B62" s="11" t="s">
        <v>180</v>
      </c>
      <c r="C62" s="22" t="s">
        <v>179</v>
      </c>
      <c r="D62" s="8" t="s">
        <v>108</v>
      </c>
      <c r="E62" s="24" t="s">
        <v>165</v>
      </c>
      <c r="F62" s="16"/>
      <c r="G62" s="6" t="s">
        <v>247</v>
      </c>
      <c r="H62" s="34" t="s">
        <v>248</v>
      </c>
      <c r="I62" s="33"/>
      <c r="J62" s="33" t="str">
        <f>LEFT(Table1[[#This Row],[Reference]],10)</f>
        <v>Oregon Hea</v>
      </c>
      <c r="K62" s="13">
        <v>2020</v>
      </c>
      <c r="L62" s="13">
        <v>2</v>
      </c>
    </row>
    <row r="63" spans="1:12" ht="51" x14ac:dyDescent="0.2">
      <c r="A63" s="7">
        <v>62</v>
      </c>
      <c r="B63" s="11" t="s">
        <v>184</v>
      </c>
      <c r="C63" s="22" t="s">
        <v>180</v>
      </c>
      <c r="D63" s="8" t="s">
        <v>109</v>
      </c>
      <c r="E63" s="24" t="s">
        <v>166</v>
      </c>
      <c r="F63" s="16"/>
      <c r="G63" s="6" t="s">
        <v>244</v>
      </c>
      <c r="H63" s="34" t="s">
        <v>332</v>
      </c>
      <c r="I63" s="33"/>
      <c r="J63" s="33" t="str">
        <f>LEFT(Table1[[#This Row],[Reference]],10)</f>
        <v>Oregon Wat</v>
      </c>
      <c r="K63" s="13">
        <v>2019</v>
      </c>
      <c r="L63" s="13">
        <v>12</v>
      </c>
    </row>
    <row r="64" spans="1:12" ht="51" x14ac:dyDescent="0.2">
      <c r="A64" s="7">
        <v>63</v>
      </c>
      <c r="B64" s="11" t="s">
        <v>185</v>
      </c>
      <c r="C64" s="22" t="s">
        <v>184</v>
      </c>
      <c r="D64" s="8" t="s">
        <v>104</v>
      </c>
      <c r="E64" s="24" t="s">
        <v>162</v>
      </c>
      <c r="F64" s="6"/>
      <c r="G64" s="6" t="s">
        <v>242</v>
      </c>
      <c r="H64" s="34" t="s">
        <v>335</v>
      </c>
      <c r="I64" s="12" t="s">
        <v>203</v>
      </c>
      <c r="J64" s="33" t="str">
        <f>LEFT(Table1[[#This Row],[Reference]],10)</f>
        <v>Calico Res</v>
      </c>
      <c r="K64" s="13">
        <v>2021</v>
      </c>
      <c r="L64" s="13">
        <v>12</v>
      </c>
    </row>
    <row r="65" spans="1:12" ht="25.5" x14ac:dyDescent="0.2">
      <c r="A65" s="7">
        <v>64</v>
      </c>
      <c r="B65" s="9" t="s">
        <v>51</v>
      </c>
      <c r="C65" s="21" t="s">
        <v>48</v>
      </c>
      <c r="D65" s="8" t="s">
        <v>110</v>
      </c>
      <c r="E65" s="26" t="s">
        <v>48</v>
      </c>
      <c r="F65" s="16" t="s">
        <v>195</v>
      </c>
      <c r="G65" s="10" t="s">
        <v>245</v>
      </c>
      <c r="H65" s="34" t="s">
        <v>319</v>
      </c>
      <c r="I65" s="33" t="s">
        <v>200</v>
      </c>
      <c r="J65" s="33" t="str">
        <f>LEFT(Table1[[#This Row],[Reference]],10)</f>
        <v>SRK Consul</v>
      </c>
      <c r="K65" s="13">
        <v>2022</v>
      </c>
      <c r="L65" s="13">
        <v>10</v>
      </c>
    </row>
    <row r="66" spans="1:12" ht="38.25" x14ac:dyDescent="0.2">
      <c r="A66" s="7">
        <v>65</v>
      </c>
      <c r="B66" s="9" t="s">
        <v>186</v>
      </c>
      <c r="C66" s="21" t="s">
        <v>48</v>
      </c>
      <c r="D66" s="8" t="s">
        <v>188</v>
      </c>
      <c r="E66" s="26" t="s">
        <v>48</v>
      </c>
      <c r="F66" s="16" t="s">
        <v>195</v>
      </c>
      <c r="G66" s="10" t="s">
        <v>249</v>
      </c>
      <c r="H66" s="34" t="s">
        <v>250</v>
      </c>
      <c r="I66" s="33"/>
      <c r="J66" s="33" t="str">
        <f>LEFT(Table1[[#This Row],[Reference]],10)</f>
        <v>Lorax Envi</v>
      </c>
      <c r="K66" s="13">
        <v>2022</v>
      </c>
      <c r="L66" s="13">
        <v>10</v>
      </c>
    </row>
    <row r="67" spans="1:12" ht="38.25" x14ac:dyDescent="0.2">
      <c r="A67" s="7">
        <v>66</v>
      </c>
      <c r="B67" s="11" t="s">
        <v>52</v>
      </c>
      <c r="C67" s="22" t="s">
        <v>51</v>
      </c>
      <c r="D67" s="8" t="s">
        <v>187</v>
      </c>
      <c r="E67" s="24" t="s">
        <v>167</v>
      </c>
      <c r="F67" s="16" t="s">
        <v>175</v>
      </c>
      <c r="G67" s="6" t="s">
        <v>251</v>
      </c>
      <c r="H67" s="34" t="s">
        <v>315</v>
      </c>
      <c r="I67" s="33" t="s">
        <v>201</v>
      </c>
      <c r="J67" s="33" t="str">
        <f>LEFT(Table1[[#This Row],[Reference]],10)</f>
        <v>SLR Intern</v>
      </c>
      <c r="K67" s="13">
        <v>2023</v>
      </c>
      <c r="L67" s="13">
        <v>3</v>
      </c>
    </row>
    <row r="68" spans="1:12" ht="51" x14ac:dyDescent="0.2">
      <c r="A68" s="7">
        <v>67</v>
      </c>
      <c r="B68" s="17" t="s">
        <v>189</v>
      </c>
      <c r="C68" s="23" t="s">
        <v>186</v>
      </c>
      <c r="D68" s="8" t="s">
        <v>112</v>
      </c>
      <c r="E68" s="24"/>
      <c r="F68" s="10"/>
      <c r="G68" s="18" t="s">
        <v>252</v>
      </c>
      <c r="H68" s="34" t="s">
        <v>280</v>
      </c>
      <c r="I68" s="33"/>
      <c r="J68" s="33" t="str">
        <f>LEFT(Table1[[#This Row],[Reference]],10)</f>
        <v>Acord. 202</v>
      </c>
      <c r="K68" s="13">
        <v>2021</v>
      </c>
      <c r="L68" s="13">
        <v>12</v>
      </c>
    </row>
    <row r="69" spans="1:12" ht="38.25" x14ac:dyDescent="0.2">
      <c r="A69" s="7">
        <v>68</v>
      </c>
      <c r="B69" s="11" t="s">
        <v>190</v>
      </c>
      <c r="C69" s="22" t="s">
        <v>52</v>
      </c>
      <c r="D69" s="8" t="s">
        <v>111</v>
      </c>
      <c r="E69" s="24" t="s">
        <v>168</v>
      </c>
      <c r="F69" s="16"/>
      <c r="G69" s="6" t="s">
        <v>253</v>
      </c>
      <c r="H69" s="34" t="s">
        <v>345</v>
      </c>
      <c r="I69" s="12" t="s">
        <v>283</v>
      </c>
      <c r="J69" s="33" t="str">
        <f>LEFT(Table1[[#This Row],[Reference]],10)</f>
        <v>Calico Res</v>
      </c>
      <c r="K69" s="13">
        <v>2021</v>
      </c>
      <c r="L69" s="13">
        <v>11</v>
      </c>
    </row>
  </sheetData>
  <phoneticPr fontId="8" type="noConversion"/>
  <pageMargins left="0.7" right="0.7" top="0.75" bottom="0.75" header="0.3" footer="0.3"/>
  <pageSetup orientation="portrait" horizontalDpi="300" verticalDpi="30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Barber</dc:creator>
  <cp:lastModifiedBy>SLR</cp:lastModifiedBy>
  <dcterms:created xsi:type="dcterms:W3CDTF">2023-06-27T19:44:44Z</dcterms:created>
  <dcterms:modified xsi:type="dcterms:W3CDTF">2023-07-07T17:07:56Z</dcterms:modified>
</cp:coreProperties>
</file>